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\"/>
    </mc:Choice>
  </mc:AlternateContent>
  <xr:revisionPtr revIDLastSave="0" documentId="13_ncr:1_{B0CBCED7-64CB-4B3F-A20B-79CD4291BFB9}" xr6:coauthVersionLast="47" xr6:coauthVersionMax="47" xr10:uidLastSave="{00000000-0000-0000-0000-000000000000}"/>
  <workbookProtection workbookAlgorithmName="SHA-512" workbookHashValue="AcN0F12uCC8domBknz0VhIbl2+X3HYCYbMvdMFokQbjSZoRlcZtnMNzU6pl7BiPec3xEn3hFSzJA6zO5VzGJXg==" workbookSaltValue="JM+v7an9xje589RFY0KuFw==" workbookSpinCount="100000" lockStructure="1"/>
  <bookViews>
    <workbookView xWindow="2868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3" i="2" l="1"/>
  <c r="N56" i="2" s="1"/>
  <c r="N59" i="2" s="1"/>
  <c r="W51" i="2"/>
  <c r="W53" i="2" s="1"/>
  <c r="W56" i="2" s="1"/>
  <c r="W59" i="2" s="1"/>
  <c r="H48" i="2"/>
  <c r="H51" i="2" s="1"/>
  <c r="H53" i="2" s="1"/>
  <c r="H56" i="2" s="1"/>
  <c r="H59" i="2" s="1"/>
  <c r="AA47" i="2"/>
  <c r="Y47" i="2"/>
  <c r="X47" i="2"/>
  <c r="W47" i="2"/>
  <c r="V47" i="2"/>
  <c r="U47" i="2"/>
  <c r="T47" i="2"/>
  <c r="S47" i="2"/>
  <c r="S48" i="2" s="1"/>
  <c r="S51" i="2" s="1"/>
  <c r="S53" i="2" s="1"/>
  <c r="S56" i="2" s="1"/>
  <c r="S59" i="2" s="1"/>
  <c r="R47" i="2"/>
  <c r="Q47" i="2"/>
  <c r="P47" i="2"/>
  <c r="O47" i="2"/>
  <c r="N47" i="2"/>
  <c r="M47" i="2"/>
  <c r="L47" i="2"/>
  <c r="K47" i="2"/>
  <c r="K48" i="2" s="1"/>
  <c r="K51" i="2" s="1"/>
  <c r="K53" i="2" s="1"/>
  <c r="K56" i="2" s="1"/>
  <c r="K59" i="2" s="1"/>
  <c r="J47" i="2"/>
  <c r="I47" i="2"/>
  <c r="H47" i="2"/>
  <c r="G47" i="2"/>
  <c r="F47" i="2"/>
  <c r="E47" i="2"/>
  <c r="D47" i="2"/>
  <c r="C47" i="2"/>
  <c r="C48" i="2" s="1"/>
  <c r="C51" i="2" s="1"/>
  <c r="C53" i="2" s="1"/>
  <c r="C56" i="2" s="1"/>
  <c r="C59" i="2" s="1"/>
  <c r="AA32" i="2"/>
  <c r="Y32" i="2"/>
  <c r="X32" i="2"/>
  <c r="Z32" i="2" s="1"/>
  <c r="W32" i="2"/>
  <c r="W48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M32" i="2"/>
  <c r="M48" i="2" s="1"/>
  <c r="M51" i="2" s="1"/>
  <c r="M53" i="2" s="1"/>
  <c r="M56" i="2" s="1"/>
  <c r="M59" i="2" s="1"/>
  <c r="L32" i="2"/>
  <c r="K32" i="2"/>
  <c r="J32" i="2"/>
  <c r="J48" i="2" s="1"/>
  <c r="J51" i="2" s="1"/>
  <c r="J53" i="2" s="1"/>
  <c r="J56" i="2" s="1"/>
  <c r="J59" i="2" s="1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D56" i="3"/>
  <c r="D59" i="3" s="1"/>
  <c r="U53" i="3"/>
  <c r="U56" i="3" s="1"/>
  <c r="U59" i="3" s="1"/>
  <c r="S48" i="3"/>
  <c r="S51" i="3" s="1"/>
  <c r="S53" i="3" s="1"/>
  <c r="S56" i="3" s="1"/>
  <c r="S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C32" i="3"/>
  <c r="C48" i="3" s="1"/>
  <c r="C51" i="3" s="1"/>
  <c r="C53" i="3" s="1"/>
  <c r="C56" i="3" s="1"/>
  <c r="C59" i="3" s="1"/>
  <c r="L59" i="4"/>
  <c r="E51" i="4"/>
  <c r="E53" i="4" s="1"/>
  <c r="E56" i="4" s="1"/>
  <c r="E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I48" i="4" s="1"/>
  <c r="I51" i="4" s="1"/>
  <c r="I53" i="4" s="1"/>
  <c r="I56" i="4" s="1"/>
  <c r="I59" i="4" s="1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X48" i="4" s="1"/>
  <c r="X51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Q59" i="5"/>
  <c r="N48" i="5"/>
  <c r="N51" i="5" s="1"/>
  <c r="N53" i="5" s="1"/>
  <c r="N56" i="5" s="1"/>
  <c r="N59" i="5" s="1"/>
  <c r="C48" i="5"/>
  <c r="C51" i="5" s="1"/>
  <c r="C53" i="5" s="1"/>
  <c r="C56" i="5" s="1"/>
  <c r="C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Z32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R32" i="5"/>
  <c r="Q32" i="5"/>
  <c r="Q48" i="5" s="1"/>
  <c r="Q51" i="5" s="1"/>
  <c r="Q53" i="5" s="1"/>
  <c r="Q56" i="5" s="1"/>
  <c r="P32" i="5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K32" i="5"/>
  <c r="J32" i="5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C32" i="5"/>
  <c r="D53" i="6"/>
  <c r="D56" i="6" s="1"/>
  <c r="D59" i="6" s="1"/>
  <c r="AA47" i="6"/>
  <c r="Y47" i="6"/>
  <c r="Z47" i="6" s="1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C32" i="6"/>
  <c r="T48" i="7"/>
  <c r="T51" i="7" s="1"/>
  <c r="T53" i="7" s="1"/>
  <c r="T56" i="7" s="1"/>
  <c r="T59" i="7" s="1"/>
  <c r="P48" i="7"/>
  <c r="P51" i="7" s="1"/>
  <c r="P53" i="7" s="1"/>
  <c r="P56" i="7" s="1"/>
  <c r="P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R59" i="8"/>
  <c r="I53" i="8"/>
  <c r="I56" i="8" s="1"/>
  <c r="I59" i="8" s="1"/>
  <c r="K48" i="8"/>
  <c r="K51" i="8" s="1"/>
  <c r="K53" i="8" s="1"/>
  <c r="K56" i="8" s="1"/>
  <c r="K59" i="8" s="1"/>
  <c r="G48" i="8"/>
  <c r="G51" i="8" s="1"/>
  <c r="G53" i="8" s="1"/>
  <c r="G56" i="8" s="1"/>
  <c r="G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H32" i="8"/>
  <c r="H48" i="8" s="1"/>
  <c r="H51" i="8" s="1"/>
  <c r="H53" i="8" s="1"/>
  <c r="H56" i="8" s="1"/>
  <c r="H59" i="8" s="1"/>
  <c r="G32" i="8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N48" i="9"/>
  <c r="N51" i="9" s="1"/>
  <c r="N53" i="9" s="1"/>
  <c r="N56" i="9" s="1"/>
  <c r="N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P56" i="10"/>
  <c r="P59" i="10" s="1"/>
  <c r="H56" i="10"/>
  <c r="H59" i="10" s="1"/>
  <c r="J51" i="10"/>
  <c r="J53" i="10" s="1"/>
  <c r="J56" i="10" s="1"/>
  <c r="J59" i="10" s="1"/>
  <c r="AA48" i="10"/>
  <c r="AA51" i="10" s="1"/>
  <c r="AA53" i="10" s="1"/>
  <c r="AA56" i="10" s="1"/>
  <c r="AA59" i="10" s="1"/>
  <c r="G48" i="10"/>
  <c r="G51" i="10" s="1"/>
  <c r="G53" i="10" s="1"/>
  <c r="G56" i="10" s="1"/>
  <c r="G59" i="10" s="1"/>
  <c r="F48" i="10"/>
  <c r="F51" i="10" s="1"/>
  <c r="F53" i="10" s="1"/>
  <c r="F56" i="10" s="1"/>
  <c r="F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G32" i="10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C51" i="11"/>
  <c r="C53" i="11" s="1"/>
  <c r="C56" i="11" s="1"/>
  <c r="C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J48" i="11" s="1"/>
  <c r="J51" i="11" s="1"/>
  <c r="J53" i="11" s="1"/>
  <c r="J56" i="11" s="1"/>
  <c r="J59" i="11" s="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D59" i="12"/>
  <c r="W48" i="12"/>
  <c r="W51" i="12" s="1"/>
  <c r="W53" i="12" s="1"/>
  <c r="W56" i="12" s="1"/>
  <c r="W59" i="12" s="1"/>
  <c r="R48" i="12"/>
  <c r="R51" i="12" s="1"/>
  <c r="R53" i="12" s="1"/>
  <c r="R56" i="12" s="1"/>
  <c r="R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X48" i="12" s="1"/>
  <c r="X51" i="12" s="1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C32" i="12"/>
  <c r="C48" i="12" s="1"/>
  <c r="C51" i="12" s="1"/>
  <c r="C53" i="12" s="1"/>
  <c r="C56" i="12" s="1"/>
  <c r="C59" i="12" s="1"/>
  <c r="J59" i="13"/>
  <c r="G59" i="13"/>
  <c r="W51" i="13"/>
  <c r="W53" i="13" s="1"/>
  <c r="W56" i="13" s="1"/>
  <c r="W59" i="13" s="1"/>
  <c r="I48" i="13"/>
  <c r="I51" i="13" s="1"/>
  <c r="I53" i="13" s="1"/>
  <c r="I56" i="13" s="1"/>
  <c r="I59" i="13" s="1"/>
  <c r="F48" i="13"/>
  <c r="F51" i="13" s="1"/>
  <c r="F53" i="13" s="1"/>
  <c r="F56" i="13" s="1"/>
  <c r="F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X32" i="13"/>
  <c r="W32" i="13"/>
  <c r="W48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J48" i="14"/>
  <c r="J51" i="14" s="1"/>
  <c r="J53" i="14" s="1"/>
  <c r="J56" i="14" s="1"/>
  <c r="J59" i="14" s="1"/>
  <c r="I48" i="14"/>
  <c r="I51" i="14" s="1"/>
  <c r="I53" i="14" s="1"/>
  <c r="I56" i="14" s="1"/>
  <c r="I59" i="14" s="1"/>
  <c r="AA47" i="14"/>
  <c r="Y47" i="14"/>
  <c r="Z47" i="14" s="1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X48" i="14" s="1"/>
  <c r="X51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K32" i="14"/>
  <c r="J32" i="14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C32" i="14"/>
  <c r="W48" i="15"/>
  <c r="W51" i="15" s="1"/>
  <c r="W53" i="15" s="1"/>
  <c r="W56" i="15" s="1"/>
  <c r="W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T53" i="16"/>
  <c r="T56" i="16" s="1"/>
  <c r="T59" i="16" s="1"/>
  <c r="H48" i="16"/>
  <c r="H51" i="16" s="1"/>
  <c r="H53" i="16" s="1"/>
  <c r="H56" i="16" s="1"/>
  <c r="H59" i="16" s="1"/>
  <c r="G48" i="16"/>
  <c r="G51" i="16" s="1"/>
  <c r="G53" i="16" s="1"/>
  <c r="G56" i="16" s="1"/>
  <c r="G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X48" i="16" s="1"/>
  <c r="W32" i="16"/>
  <c r="V32" i="16"/>
  <c r="V48" i="16" s="1"/>
  <c r="V51" i="16" s="1"/>
  <c r="V53" i="16" s="1"/>
  <c r="V56" i="16" s="1"/>
  <c r="V59" i="16" s="1"/>
  <c r="U32" i="16"/>
  <c r="T32" i="16"/>
  <c r="T48" i="16" s="1"/>
  <c r="T51" i="16" s="1"/>
  <c r="S32" i="16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H32" i="16"/>
  <c r="G32" i="16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F48" i="17"/>
  <c r="F51" i="17" s="1"/>
  <c r="F53" i="17" s="1"/>
  <c r="F56" i="17" s="1"/>
  <c r="F59" i="17" s="1"/>
  <c r="E48" i="17"/>
  <c r="E51" i="17" s="1"/>
  <c r="E53" i="17" s="1"/>
  <c r="E56" i="17" s="1"/>
  <c r="E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X48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D32" i="17"/>
  <c r="D48" i="17" s="1"/>
  <c r="D51" i="17" s="1"/>
  <c r="D53" i="17" s="1"/>
  <c r="D56" i="17" s="1"/>
  <c r="D59" i="17" s="1"/>
  <c r="C32" i="17"/>
  <c r="O48" i="18"/>
  <c r="O51" i="18" s="1"/>
  <c r="O53" i="18" s="1"/>
  <c r="O56" i="18" s="1"/>
  <c r="O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P48" i="18" s="1"/>
  <c r="P51" i="18" s="1"/>
  <c r="P53" i="18" s="1"/>
  <c r="P56" i="18" s="1"/>
  <c r="P59" i="18" s="1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Z32" i="18"/>
  <c r="Y32" i="18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G59" i="19"/>
  <c r="AA48" i="19"/>
  <c r="AA51" i="19" s="1"/>
  <c r="AA53" i="19" s="1"/>
  <c r="AA56" i="19" s="1"/>
  <c r="AA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F59" i="20"/>
  <c r="O56" i="20"/>
  <c r="O59" i="20" s="1"/>
  <c r="M48" i="20"/>
  <c r="M51" i="20" s="1"/>
  <c r="M53" i="20" s="1"/>
  <c r="M56" i="20" s="1"/>
  <c r="M59" i="20" s="1"/>
  <c r="J48" i="20"/>
  <c r="J51" i="20" s="1"/>
  <c r="J53" i="20" s="1"/>
  <c r="J56" i="20" s="1"/>
  <c r="J59" i="20" s="1"/>
  <c r="AA47" i="20"/>
  <c r="Y47" i="20"/>
  <c r="X47" i="20"/>
  <c r="Z47" i="20" s="1"/>
  <c r="W47" i="20"/>
  <c r="V47" i="20"/>
  <c r="U47" i="20"/>
  <c r="T47" i="20"/>
  <c r="S47" i="20"/>
  <c r="S48" i="20" s="1"/>
  <c r="S51" i="20" s="1"/>
  <c r="S53" i="20" s="1"/>
  <c r="S56" i="20" s="1"/>
  <c r="S59" i="20" s="1"/>
  <c r="R47" i="20"/>
  <c r="Q47" i="20"/>
  <c r="P47" i="20"/>
  <c r="O47" i="20"/>
  <c r="N47" i="20"/>
  <c r="M47" i="20"/>
  <c r="L47" i="20"/>
  <c r="K47" i="20"/>
  <c r="K48" i="20" s="1"/>
  <c r="K51" i="20" s="1"/>
  <c r="K53" i="20" s="1"/>
  <c r="K56" i="20" s="1"/>
  <c r="K59" i="20" s="1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AA47" i="21"/>
  <c r="Y47" i="21"/>
  <c r="Z47" i="21" s="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AA47" i="22"/>
  <c r="Y47" i="22"/>
  <c r="Z47" i="22" s="1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V56" i="23"/>
  <c r="V59" i="23" s="1"/>
  <c r="N56" i="23"/>
  <c r="N59" i="23" s="1"/>
  <c r="AA47" i="23"/>
  <c r="Z47" i="23"/>
  <c r="Y47" i="23"/>
  <c r="X47" i="23"/>
  <c r="W47" i="23"/>
  <c r="V47" i="23"/>
  <c r="U47" i="23"/>
  <c r="T47" i="23"/>
  <c r="S47" i="23"/>
  <c r="R47" i="23"/>
  <c r="R48" i="23" s="1"/>
  <c r="R51" i="23" s="1"/>
  <c r="R53" i="23" s="1"/>
  <c r="R56" i="23" s="1"/>
  <c r="R59" i="23" s="1"/>
  <c r="Q47" i="23"/>
  <c r="P47" i="23"/>
  <c r="O47" i="23"/>
  <c r="N47" i="23"/>
  <c r="M47" i="23"/>
  <c r="L47" i="23"/>
  <c r="K47" i="23"/>
  <c r="J47" i="23"/>
  <c r="J48" i="23" s="1"/>
  <c r="J51" i="23" s="1"/>
  <c r="J53" i="23" s="1"/>
  <c r="J56" i="23" s="1"/>
  <c r="J59" i="23" s="1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Z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W51" i="24"/>
  <c r="W53" i="24" s="1"/>
  <c r="W56" i="24" s="1"/>
  <c r="W59" i="24" s="1"/>
  <c r="AA47" i="24"/>
  <c r="Y47" i="24"/>
  <c r="Y48" i="24" s="1"/>
  <c r="X47" i="24"/>
  <c r="W47" i="24"/>
  <c r="V47" i="24"/>
  <c r="U47" i="24"/>
  <c r="T47" i="24"/>
  <c r="S47" i="24"/>
  <c r="R47" i="24"/>
  <c r="Q47" i="24"/>
  <c r="Q48" i="24" s="1"/>
  <c r="Q51" i="24" s="1"/>
  <c r="Q53" i="24" s="1"/>
  <c r="Q56" i="24" s="1"/>
  <c r="Q59" i="24" s="1"/>
  <c r="P47" i="24"/>
  <c r="O47" i="24"/>
  <c r="N47" i="24"/>
  <c r="M47" i="24"/>
  <c r="L47" i="24"/>
  <c r="K47" i="24"/>
  <c r="J47" i="24"/>
  <c r="I47" i="24"/>
  <c r="I48" i="24" s="1"/>
  <c r="I51" i="24" s="1"/>
  <c r="I53" i="24" s="1"/>
  <c r="I56" i="24" s="1"/>
  <c r="I59" i="24" s="1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Z32" i="24"/>
  <c r="Y32" i="24"/>
  <c r="X32" i="24"/>
  <c r="X48" i="24" s="1"/>
  <c r="X51" i="24" s="1"/>
  <c r="W32" i="24"/>
  <c r="W48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M53" i="1"/>
  <c r="M56" i="1" s="1"/>
  <c r="M59" i="1" s="1"/>
  <c r="G48" i="1"/>
  <c r="G51" i="1" s="1"/>
  <c r="G53" i="1" s="1"/>
  <c r="G56" i="1" s="1"/>
  <c r="G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J48" i="15" l="1"/>
  <c r="J51" i="15" s="1"/>
  <c r="J53" i="15" s="1"/>
  <c r="J56" i="15" s="1"/>
  <c r="J59" i="15" s="1"/>
  <c r="C48" i="1"/>
  <c r="C51" i="1" s="1"/>
  <c r="C53" i="1" s="1"/>
  <c r="C56" i="1" s="1"/>
  <c r="C59" i="1" s="1"/>
  <c r="J48" i="21"/>
  <c r="J51" i="21" s="1"/>
  <c r="J53" i="21" s="1"/>
  <c r="J56" i="21" s="1"/>
  <c r="J59" i="21" s="1"/>
  <c r="X51" i="23"/>
  <c r="X53" i="23" s="1"/>
  <c r="X56" i="23" s="1"/>
  <c r="W48" i="16"/>
  <c r="W51" i="16" s="1"/>
  <c r="W53" i="16" s="1"/>
  <c r="W56" i="16" s="1"/>
  <c r="W59" i="16" s="1"/>
  <c r="F48" i="8"/>
  <c r="F51" i="8" s="1"/>
  <c r="F53" i="8" s="1"/>
  <c r="F56" i="8" s="1"/>
  <c r="F59" i="8" s="1"/>
  <c r="N48" i="8"/>
  <c r="N51" i="8" s="1"/>
  <c r="N53" i="8" s="1"/>
  <c r="N56" i="8" s="1"/>
  <c r="N59" i="8" s="1"/>
  <c r="Z32" i="7"/>
  <c r="V48" i="17"/>
  <c r="V51" i="17" s="1"/>
  <c r="V53" i="17" s="1"/>
  <c r="V56" i="17" s="1"/>
  <c r="V59" i="17" s="1"/>
  <c r="F48" i="5"/>
  <c r="F51" i="5" s="1"/>
  <c r="F53" i="5" s="1"/>
  <c r="F56" i="5" s="1"/>
  <c r="F59" i="5" s="1"/>
  <c r="J48" i="3"/>
  <c r="J51" i="3" s="1"/>
  <c r="J53" i="3" s="1"/>
  <c r="J56" i="3" s="1"/>
  <c r="J59" i="3" s="1"/>
  <c r="X48" i="2"/>
  <c r="I48" i="22"/>
  <c r="I51" i="22" s="1"/>
  <c r="I53" i="22" s="1"/>
  <c r="I56" i="22" s="1"/>
  <c r="I59" i="22" s="1"/>
  <c r="D48" i="10"/>
  <c r="D51" i="10" s="1"/>
  <c r="D53" i="10" s="1"/>
  <c r="D56" i="10" s="1"/>
  <c r="D59" i="10" s="1"/>
  <c r="R48" i="21"/>
  <c r="R51" i="21" s="1"/>
  <c r="R53" i="21" s="1"/>
  <c r="R56" i="21" s="1"/>
  <c r="R59" i="21" s="1"/>
  <c r="R48" i="11"/>
  <c r="R51" i="11" s="1"/>
  <c r="R53" i="11" s="1"/>
  <c r="R56" i="11" s="1"/>
  <c r="R59" i="11" s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Z32" i="16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E48" i="11"/>
  <c r="E51" i="11" s="1"/>
  <c r="E53" i="11" s="1"/>
  <c r="E56" i="11" s="1"/>
  <c r="E59" i="11" s="1"/>
  <c r="U48" i="11"/>
  <c r="U51" i="11" s="1"/>
  <c r="U53" i="11" s="1"/>
  <c r="U56" i="11" s="1"/>
  <c r="U59" i="11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H48" i="19"/>
  <c r="H51" i="19" s="1"/>
  <c r="H53" i="19" s="1"/>
  <c r="H56" i="19" s="1"/>
  <c r="H59" i="19" s="1"/>
  <c r="Y48" i="4"/>
  <c r="J48" i="22"/>
  <c r="J51" i="22" s="1"/>
  <c r="J53" i="22" s="1"/>
  <c r="J56" i="22" s="1"/>
  <c r="J59" i="22" s="1"/>
  <c r="T48" i="13"/>
  <c r="T51" i="13" s="1"/>
  <c r="T53" i="13" s="1"/>
  <c r="T56" i="13" s="1"/>
  <c r="T59" i="13" s="1"/>
  <c r="Z32" i="12"/>
  <c r="R48" i="4"/>
  <c r="R51" i="4" s="1"/>
  <c r="R53" i="4" s="1"/>
  <c r="R56" i="4" s="1"/>
  <c r="R59" i="4" s="1"/>
  <c r="Z47" i="4"/>
  <c r="P48" i="3"/>
  <c r="P51" i="3" s="1"/>
  <c r="P53" i="3" s="1"/>
  <c r="P56" i="3" s="1"/>
  <c r="P59" i="3" s="1"/>
  <c r="U48" i="18"/>
  <c r="U51" i="18" s="1"/>
  <c r="U53" i="18" s="1"/>
  <c r="U56" i="18" s="1"/>
  <c r="U59" i="18" s="1"/>
  <c r="Z32" i="14"/>
  <c r="H48" i="5"/>
  <c r="H51" i="5" s="1"/>
  <c r="H53" i="5" s="1"/>
  <c r="H56" i="5" s="1"/>
  <c r="H59" i="5" s="1"/>
  <c r="C48" i="20"/>
  <c r="C51" i="20" s="1"/>
  <c r="C53" i="20" s="1"/>
  <c r="C56" i="20" s="1"/>
  <c r="C59" i="20" s="1"/>
  <c r="Q48" i="6"/>
  <c r="Q51" i="6" s="1"/>
  <c r="Q53" i="6" s="1"/>
  <c r="Q56" i="6" s="1"/>
  <c r="Q59" i="6" s="1"/>
  <c r="M48" i="10"/>
  <c r="M51" i="10" s="1"/>
  <c r="M53" i="10" s="1"/>
  <c r="M56" i="10" s="1"/>
  <c r="M59" i="10" s="1"/>
  <c r="X48" i="3"/>
  <c r="X51" i="3" s="1"/>
  <c r="X53" i="3" s="1"/>
  <c r="H48" i="1"/>
  <c r="H51" i="1" s="1"/>
  <c r="H53" i="1" s="1"/>
  <c r="H56" i="1" s="1"/>
  <c r="H59" i="1" s="1"/>
  <c r="P48" i="1"/>
  <c r="P51" i="1" s="1"/>
  <c r="P53" i="1" s="1"/>
  <c r="P56" i="1" s="1"/>
  <c r="P59" i="1" s="1"/>
  <c r="X48" i="1"/>
  <c r="X51" i="1" s="1"/>
  <c r="Z32" i="17"/>
  <c r="Q48" i="17"/>
  <c r="Q51" i="17" s="1"/>
  <c r="Q53" i="17" s="1"/>
  <c r="Q56" i="17" s="1"/>
  <c r="Q59" i="17" s="1"/>
  <c r="X48" i="15"/>
  <c r="X51" i="15" s="1"/>
  <c r="X53" i="15" s="1"/>
  <c r="Z47" i="13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I48" i="2"/>
  <c r="I51" i="2" s="1"/>
  <c r="I53" i="2" s="1"/>
  <c r="I56" i="2" s="1"/>
  <c r="I59" i="2" s="1"/>
  <c r="Q48" i="2"/>
  <c r="Q51" i="2" s="1"/>
  <c r="Q53" i="2" s="1"/>
  <c r="Q56" i="2" s="1"/>
  <c r="Q59" i="2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T48" i="10"/>
  <c r="T51" i="10" s="1"/>
  <c r="T53" i="10" s="1"/>
  <c r="T56" i="10" s="1"/>
  <c r="T59" i="10" s="1"/>
  <c r="H48" i="9"/>
  <c r="H51" i="9" s="1"/>
  <c r="H53" i="9" s="1"/>
  <c r="H56" i="9" s="1"/>
  <c r="H59" i="9" s="1"/>
  <c r="H48" i="3"/>
  <c r="H51" i="3" s="1"/>
  <c r="H53" i="3" s="1"/>
  <c r="H56" i="3" s="1"/>
  <c r="H59" i="3" s="1"/>
  <c r="Z48" i="21"/>
  <c r="AA48" i="20"/>
  <c r="AA51" i="20" s="1"/>
  <c r="AA53" i="20" s="1"/>
  <c r="AA56" i="20" s="1"/>
  <c r="AA59" i="20" s="1"/>
  <c r="H48" i="18"/>
  <c r="H51" i="18" s="1"/>
  <c r="H53" i="18" s="1"/>
  <c r="H56" i="18" s="1"/>
  <c r="H59" i="18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AA48" i="13"/>
  <c r="AA51" i="13" s="1"/>
  <c r="AA53" i="13" s="1"/>
  <c r="AA56" i="13" s="1"/>
  <c r="AA59" i="13" s="1"/>
  <c r="K48" i="5"/>
  <c r="K51" i="5" s="1"/>
  <c r="K53" i="5" s="1"/>
  <c r="K56" i="5" s="1"/>
  <c r="K59" i="5" s="1"/>
  <c r="S48" i="5"/>
  <c r="S51" i="5" s="1"/>
  <c r="S53" i="5" s="1"/>
  <c r="S56" i="5" s="1"/>
  <c r="S59" i="5" s="1"/>
  <c r="AA48" i="2"/>
  <c r="AA51" i="2" s="1"/>
  <c r="AA53" i="2" s="1"/>
  <c r="AA56" i="2" s="1"/>
  <c r="AA59" i="2" s="1"/>
  <c r="Z56" i="23"/>
  <c r="X59" i="23"/>
  <c r="Z59" i="23" s="1"/>
  <c r="Y51" i="24"/>
  <c r="Y53" i="24" s="1"/>
  <c r="Y56" i="24" s="1"/>
  <c r="Y59" i="24" s="1"/>
  <c r="Z48" i="24"/>
  <c r="Z32" i="1"/>
  <c r="X53" i="24"/>
  <c r="Z48" i="15"/>
  <c r="I48" i="17"/>
  <c r="I51" i="17" s="1"/>
  <c r="I53" i="17" s="1"/>
  <c r="I56" i="17" s="1"/>
  <c r="I59" i="17" s="1"/>
  <c r="X51" i="17"/>
  <c r="X51" i="16"/>
  <c r="Z48" i="16"/>
  <c r="Z47" i="24"/>
  <c r="X51" i="21"/>
  <c r="Z51" i="23"/>
  <c r="Y48" i="17"/>
  <c r="Y51" i="17" s="1"/>
  <c r="Y53" i="17" s="1"/>
  <c r="Y56" i="17" s="1"/>
  <c r="Y59" i="17" s="1"/>
  <c r="Z47" i="17"/>
  <c r="Z47" i="1"/>
  <c r="Z51" i="15"/>
  <c r="Z48" i="18"/>
  <c r="X51" i="18"/>
  <c r="Z32" i="3"/>
  <c r="Y48" i="3"/>
  <c r="Z53" i="15"/>
  <c r="X56" i="15"/>
  <c r="Z53" i="23"/>
  <c r="Z32" i="22"/>
  <c r="X48" i="22"/>
  <c r="Z32" i="13"/>
  <c r="X48" i="13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AA48" i="16"/>
  <c r="AA51" i="16" s="1"/>
  <c r="AA53" i="16" s="1"/>
  <c r="AA56" i="16" s="1"/>
  <c r="AA59" i="16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Y48" i="9"/>
  <c r="Y51" i="9" s="1"/>
  <c r="Y53" i="9" s="1"/>
  <c r="Y56" i="9" s="1"/>
  <c r="Y59" i="9" s="1"/>
  <c r="Z32" i="9"/>
  <c r="Z51" i="14"/>
  <c r="X53" i="14"/>
  <c r="Z48" i="14"/>
  <c r="X53" i="12"/>
  <c r="X48" i="19"/>
  <c r="Z32" i="19"/>
  <c r="Z32" i="23"/>
  <c r="X48" i="20"/>
  <c r="Z32" i="20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Z32" i="15"/>
  <c r="AA48" i="14"/>
  <c r="AA51" i="14" s="1"/>
  <c r="AA53" i="14" s="1"/>
  <c r="AA56" i="14" s="1"/>
  <c r="AA59" i="14" s="1"/>
  <c r="Y48" i="12"/>
  <c r="X48" i="5"/>
  <c r="Z47" i="5"/>
  <c r="Y48" i="13"/>
  <c r="Y51" i="13" s="1"/>
  <c r="Y53" i="13" s="1"/>
  <c r="Y56" i="13" s="1"/>
  <c r="Y59" i="13" s="1"/>
  <c r="X51" i="7"/>
  <c r="Z32" i="21"/>
  <c r="X48" i="11"/>
  <c r="Z32" i="11"/>
  <c r="Z47" i="9"/>
  <c r="X48" i="9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X56" i="3"/>
  <c r="Z32" i="6"/>
  <c r="X48" i="6"/>
  <c r="X48" i="10"/>
  <c r="Z32" i="10"/>
  <c r="P48" i="5"/>
  <c r="P51" i="5" s="1"/>
  <c r="P53" i="5" s="1"/>
  <c r="P56" i="5" s="1"/>
  <c r="P59" i="5" s="1"/>
  <c r="X53" i="4"/>
  <c r="L48" i="2"/>
  <c r="L51" i="2" s="1"/>
  <c r="L53" i="2" s="1"/>
  <c r="L56" i="2" s="1"/>
  <c r="L59" i="2" s="1"/>
  <c r="AA48" i="3"/>
  <c r="AA51" i="3" s="1"/>
  <c r="AA53" i="3" s="1"/>
  <c r="AA56" i="3" s="1"/>
  <c r="AA59" i="3" s="1"/>
  <c r="X48" i="8"/>
  <c r="Z32" i="8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Z47" i="7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Z32" i="4"/>
  <c r="Y48" i="2"/>
  <c r="Y51" i="2" s="1"/>
  <c r="Y53" i="2" s="1"/>
  <c r="Y56" i="2" s="1"/>
  <c r="Y59" i="2" s="1"/>
  <c r="Z47" i="2"/>
  <c r="X51" i="2"/>
  <c r="Z48" i="2"/>
  <c r="J48" i="5"/>
  <c r="J51" i="5" s="1"/>
  <c r="J53" i="5" s="1"/>
  <c r="J56" i="5" s="1"/>
  <c r="J59" i="5" s="1"/>
  <c r="R48" i="5"/>
  <c r="R51" i="5" s="1"/>
  <c r="R53" i="5" s="1"/>
  <c r="R56" i="5" s="1"/>
  <c r="R59" i="5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AA48" i="6"/>
  <c r="AA51" i="6" s="1"/>
  <c r="AA53" i="6" s="1"/>
  <c r="AA56" i="6" s="1"/>
  <c r="AA59" i="6" s="1"/>
  <c r="Z48" i="1" l="1"/>
  <c r="Z51" i="24"/>
  <c r="Z48" i="4"/>
  <c r="Y51" i="4"/>
  <c r="X59" i="3"/>
  <c r="Z48" i="8"/>
  <c r="X51" i="8"/>
  <c r="X51" i="6"/>
  <c r="Z48" i="6"/>
  <c r="Z48" i="5"/>
  <c r="X51" i="5"/>
  <c r="X51" i="20"/>
  <c r="Z48" i="20"/>
  <c r="Z51" i="18"/>
  <c r="X53" i="18"/>
  <c r="Y51" i="12"/>
  <c r="Z48" i="12"/>
  <c r="X51" i="22"/>
  <c r="Z48" i="22"/>
  <c r="X51" i="11"/>
  <c r="Z48" i="11"/>
  <c r="Z51" i="1"/>
  <c r="X53" i="1"/>
  <c r="Z51" i="7"/>
  <c r="X53" i="7"/>
  <c r="Z48" i="7"/>
  <c r="Z48" i="19"/>
  <c r="X51" i="19"/>
  <c r="Z48" i="3"/>
  <c r="Y51" i="3"/>
  <c r="Z53" i="24"/>
  <c r="X56" i="24"/>
  <c r="Z51" i="16"/>
  <c r="X53" i="16"/>
  <c r="X56" i="4"/>
  <c r="Z51" i="17"/>
  <c r="X53" i="17"/>
  <c r="X53" i="2"/>
  <c r="Z51" i="2"/>
  <c r="X56" i="12"/>
  <c r="Z56" i="15"/>
  <c r="X59" i="15"/>
  <c r="Z59" i="15" s="1"/>
  <c r="Z48" i="10"/>
  <c r="X51" i="10"/>
  <c r="Z48" i="9"/>
  <c r="X51" i="9"/>
  <c r="Z53" i="14"/>
  <c r="X56" i="14"/>
  <c r="Z48" i="13"/>
  <c r="X51" i="13"/>
  <c r="Z51" i="21"/>
  <c r="X53" i="21"/>
  <c r="Z48" i="17"/>
  <c r="Y53" i="4" l="1"/>
  <c r="Z51" i="4"/>
  <c r="X59" i="14"/>
  <c r="Z59" i="14" s="1"/>
  <c r="Z56" i="14"/>
  <c r="Z53" i="16"/>
  <c r="X56" i="16"/>
  <c r="X53" i="22"/>
  <c r="Z51" i="22"/>
  <c r="Y53" i="12"/>
  <c r="Z51" i="12"/>
  <c r="Z53" i="17"/>
  <c r="X56" i="17"/>
  <c r="Y53" i="3"/>
  <c r="Z51" i="3"/>
  <c r="Z51" i="5"/>
  <c r="X53" i="5"/>
  <c r="X59" i="12"/>
  <c r="X56" i="7"/>
  <c r="Z53" i="7"/>
  <c r="Z51" i="9"/>
  <c r="X53" i="9"/>
  <c r="X59" i="24"/>
  <c r="Z59" i="24" s="1"/>
  <c r="Z56" i="24"/>
  <c r="Z51" i="6"/>
  <c r="X53" i="6"/>
  <c r="Z53" i="2"/>
  <c r="X56" i="2"/>
  <c r="X56" i="1"/>
  <c r="Z53" i="1"/>
  <c r="X56" i="18"/>
  <c r="Z53" i="18"/>
  <c r="X53" i="8"/>
  <c r="Z51" i="8"/>
  <c r="Z53" i="21"/>
  <c r="X56" i="21"/>
  <c r="X53" i="10"/>
  <c r="Z51" i="10"/>
  <c r="Z51" i="13"/>
  <c r="X53" i="13"/>
  <c r="X59" i="4"/>
  <c r="X53" i="19"/>
  <c r="Z51" i="19"/>
  <c r="Z51" i="11"/>
  <c r="X53" i="11"/>
  <c r="X53" i="20"/>
  <c r="Z51" i="20"/>
  <c r="Y56" i="4" l="1"/>
  <c r="Z53" i="4"/>
  <c r="Z53" i="5"/>
  <c r="X56" i="5"/>
  <c r="Z53" i="13"/>
  <c r="X56" i="13"/>
  <c r="Y56" i="12"/>
  <c r="Z53" i="12"/>
  <c r="X56" i="11"/>
  <c r="Z53" i="11"/>
  <c r="Z53" i="22"/>
  <c r="X56" i="22"/>
  <c r="Z53" i="10"/>
  <c r="X56" i="10"/>
  <c r="Z56" i="1"/>
  <c r="X59" i="1"/>
  <c r="Z59" i="1" s="1"/>
  <c r="Z56" i="16"/>
  <c r="X59" i="16"/>
  <c r="Z59" i="16" s="1"/>
  <c r="Z56" i="21"/>
  <c r="X59" i="21"/>
  <c r="Z59" i="21" s="1"/>
  <c r="Z56" i="2"/>
  <c r="X59" i="2"/>
  <c r="Z59" i="2" s="1"/>
  <c r="Y56" i="3"/>
  <c r="Z53" i="3"/>
  <c r="Z53" i="8"/>
  <c r="X56" i="8"/>
  <c r="X56" i="9"/>
  <c r="Z53" i="9"/>
  <c r="Z53" i="19"/>
  <c r="X56" i="19"/>
  <c r="Z56" i="7"/>
  <c r="X59" i="7"/>
  <c r="Z59" i="7" s="1"/>
  <c r="X59" i="17"/>
  <c r="Z59" i="17" s="1"/>
  <c r="Z56" i="17"/>
  <c r="X56" i="20"/>
  <c r="Z53" i="20"/>
  <c r="Z56" i="18"/>
  <c r="X59" i="18"/>
  <c r="Z59" i="18" s="1"/>
  <c r="X56" i="6"/>
  <c r="Z53" i="6"/>
  <c r="Y59" i="4" l="1"/>
  <c r="Z59" i="4" s="1"/>
  <c r="Z56" i="4"/>
  <c r="X59" i="10"/>
  <c r="Z59" i="10" s="1"/>
  <c r="Z56" i="10"/>
  <c r="Z56" i="13"/>
  <c r="X59" i="13"/>
  <c r="Z59" i="13" s="1"/>
  <c r="Z56" i="22"/>
  <c r="X59" i="22"/>
  <c r="Z59" i="22" s="1"/>
  <c r="X59" i="11"/>
  <c r="Z59" i="11" s="1"/>
  <c r="Z56" i="11"/>
  <c r="X59" i="6"/>
  <c r="Z59" i="6" s="1"/>
  <c r="Z56" i="6"/>
  <c r="Y59" i="3"/>
  <c r="Z59" i="3" s="1"/>
  <c r="Z56" i="3"/>
  <c r="Y59" i="12"/>
  <c r="Z59" i="12" s="1"/>
  <c r="Z56" i="12"/>
  <c r="Z56" i="19"/>
  <c r="X59" i="19"/>
  <c r="Z59" i="19" s="1"/>
  <c r="X59" i="20"/>
  <c r="Z59" i="20" s="1"/>
  <c r="Z56" i="20"/>
  <c r="X59" i="9"/>
  <c r="Z59" i="9" s="1"/>
  <c r="Z56" i="9"/>
  <c r="X59" i="5"/>
  <c r="Z59" i="5" s="1"/>
  <c r="Z56" i="5"/>
  <c r="X59" i="8"/>
  <c r="Z59" i="8" s="1"/>
  <c r="Z56" i="8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<sst xmlns="http://schemas.openxmlformats.org/spreadsheetml/2006/main" count="3480" uniqueCount="109">
  <si>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</si>
  <si>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</si>
  <si>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</si>
  <si>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</si>
  <si>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</si>
  <si>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</si>
  <si>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</si>
  <si>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</si>
  <si>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</si>
  <si>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</si>
  <si>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</si>
  <si>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</si>
  <si>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</si>
  <si>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</si>
  <si>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</si>
  <si>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</si>
  <si>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</si>
  <si>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</si>
  <si>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</si>
  <si>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</si>
  <si>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</si>
  <si>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</si>
  <si>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</si>
  <si>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</si>
  <si>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</si>
  <si>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</si>
  <si>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</si>
  <si>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</si>
  <si>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</si>
  <si>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</si>
  <si>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</si>
  <si>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</si>
  <si>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</si>
  <si>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</si>
  <si>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</si>
  <si>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</si>
  <si>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</si>
  <si>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</si>
  <si>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</si>
  <si>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</si>
  <si>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</si>
  <si>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</si>
  <si>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</si>
  <si>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</si>
  <si>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</si>
  <si>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</si>
  <si>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</si>
  <si>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</si>
  <si>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</si>
  <si>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</si>
  <si>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</si>
  <si>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</si>
  <si>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</si>
  <si>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</si>
  <si>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</si>
  <si>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</si>
  <si>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</si>
  <si>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</si>
  <si>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</si>
  <si>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</si>
  <si>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</si>
  <si>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</si>
  <si>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</si>
  <si>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</si>
  <si>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</si>
  <si>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</si>
  <si>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</si>
  <si>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</si>
  <si>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</si>
  <si>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</si>
  <si>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</si>
  <si>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</si>
  <si>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</si>
  <si>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</si>
  <si>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</si>
  <si>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</si>
  <si>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</si>
  <si>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</si>
  <si>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</si>
  <si>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</si>
  <si>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</si>
  <si>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</si>
  <si>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</si>
  <si>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</si>
  <si>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</si>
  <si>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water management                             ) for 1st Quarter ended 30 September 2024 (Figures Finalised as at 2024/10/25)</t>
  </si>
  <si>
    <t>Free State: Kopanong (FS162) - Table C4 Quarterly Budgeted Financial Performance ( Waste water management                             ) for 1st Quarter ended 30 September 2024 (Figures Finalised as at 2024/10/25)</t>
  </si>
  <si>
    <t>Free State: Mohokare (FS163) - Table C4 Quarterly Budgeted Financial Performance ( Waste water management                             ) for 1st Quarter ended 30 September 2024 (Figures Finalised as at 2024/10/25)</t>
  </si>
  <si>
    <t>Free State: Xhariep (DC16) - Table C4 Quarterly Budgeted Financial Performance ( Waste water management                             ) for 1st Quarter ended 30 September 2024 (Figures Finalised as at 2024/10/25)</t>
  </si>
  <si>
    <t>Free State: Masilonyana (FS181) - Table C4 Quarterly Budgeted Financial Performance ( Waste water management                             ) for 1st Quarter ended 30 September 2024 (Figures Finalised as at 2024/10/25)</t>
  </si>
  <si>
    <t>Free State: Tokologo (FS182) - Table C4 Quarterly Budgeted Financial Performance ( Waste water management                             ) for 1st Quarter ended 30 September 2024 (Figures Finalised as at 2024/10/25)</t>
  </si>
  <si>
    <t>Free State: Tswelopele (FS183) - Table C4 Quarterly Budgeted Financial Performance ( Waste water management                             ) for 1st Quarter ended 30 September 2024 (Figures Finalised as at 2024/10/25)</t>
  </si>
  <si>
    <t>Free State: Matjhabeng (FS184) - Table C4 Quarterly Budgeted Financial Performance ( Waste water management                             ) for 1st Quarter ended 30 September 2024 (Figures Finalised as at 2024/10/25)</t>
  </si>
  <si>
    <t>Free State: Nala (FS185) - Table C4 Quarterly Budgeted Financial Performance ( Waste water management                             ) for 1st Quarter ended 30 September 2024 (Figures Finalised as at 2024/10/25)</t>
  </si>
  <si>
    <t>Free State: Lejweleputswa (DC18) - Table C4 Quarterly Budgeted Financial Performance ( Waste water management                             ) for 1st Quarter ended 30 September 2024 (Figures Finalised as at 2024/10/25)</t>
  </si>
  <si>
    <t>Free State: Setsoto (FS191) - Table C4 Quarterly Budgeted Financial Performance ( Waste water management                             ) for 1st Quarter ended 30 September 2024 (Figures Finalised as at 2024/10/25)</t>
  </si>
  <si>
    <t>Free State: Dihlabeng (FS192) - Table C4 Quarterly Budgeted Financial Performance ( Waste water management                             ) for 1st Quarter ended 30 September 2024 (Figures Finalised as at 2024/10/25)</t>
  </si>
  <si>
    <t>Free State: Nketoana (FS193) - Table C4 Quarterly Budgeted Financial Performance ( Waste water management                             ) for 1st Quarter ended 30 September 2024 (Figures Finalised as at 2024/10/25)</t>
  </si>
  <si>
    <t>Free State: Maluti-a-Phofung (FS194) - Table C4 Quarterly Budgeted Financial Performance ( Waste water management                             ) for 1st Quarter ended 30 September 2024 (Figures Finalised as at 2024/10/25)</t>
  </si>
  <si>
    <t>Free State: Phumelela (FS195) - Table C4 Quarterly Budgeted Financial Performance ( Waste water management                             ) for 1st Quarter ended 30 September 2024 (Figures Finalised as at 2024/10/25)</t>
  </si>
  <si>
    <t>Free State: Mantsopa (FS196) - Table C4 Quarterly Budgeted Financial Performance ( Waste water management                             ) for 1st Quarter ended 30 September 2024 (Figures Finalised as at 2024/10/25)</t>
  </si>
  <si>
    <t>Free State: Thabo Mofutsanyana (DC19) - Table C4 Quarterly Budgeted Financial Performance ( Waste water management                             ) for 1st Quarter ended 30 September 2024 (Figures Finalised as at 2024/10/25)</t>
  </si>
  <si>
    <t>Free State: Moqhaka (FS201) - Table C4 Quarterly Budgeted Financial Performance ( Waste water management                             ) for 1st Quarter ended 30 September 2024 (Figures Finalised as at 2024/10/25)</t>
  </si>
  <si>
    <t>Free State: Ngwathe (FS203) - Table C4 Quarterly Budgeted Financial Performance ( Waste water management                             ) for 1st Quarter ended 30 September 2024 (Figures Finalised as at 2024/10/25)</t>
  </si>
  <si>
    <t>Free State: Metsimaholo (FS204) - Table C4 Quarterly Budgeted Financial Performance ( Waste water management                             ) for 1st Quarter ended 30 September 2024 (Figures Finalised as at 2024/10/25)</t>
  </si>
  <si>
    <t>Free State: Mafube (FS205) - Table C4 Quarterly Budgeted Financial Performance ( Waste water management                             ) for 1st Quarter ended 30 September 2024 (Figures Finalised as at 2024/10/25)</t>
  </si>
  <si>
    <t>Free State: Fezile Dabi (DC20) - Table C4 Quarterly Budgeted Financial Performance ( Waste water management                             ) for 1st Quarter ended 30 September 2024 (Figures Finalised as at 2024/10/25)</t>
  </si>
  <si>
    <t>Summary - Table C4 Quarterly Budgeted Financial Performance ( Waste water management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</si>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</sst>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-385</v>
      </c>
      <c r="D6" s="20"/>
      <c r="E6" s="21"/>
      <c r="F6" s="22"/>
      <c r="G6" s="22">
        <v>-87</v>
      </c>
      <c r="H6" s="22">
        <v>-87</v>
      </c>
      <c r="I6" s="22">
        <v>-87</v>
      </c>
      <c r="J6" s="22">
        <v>-261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-261</v>
      </c>
      <c r="X6" s="22"/>
      <c r="Y6" s="22">
        <v>-261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>
        <v>-2630</v>
      </c>
      <c r="I7" s="22">
        <v>1690</v>
      </c>
      <c r="J7" s="22">
        <v>-940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-940</v>
      </c>
      <c r="X7" s="22"/>
      <c r="Y7" s="22">
        <v>-940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1183457866</v>
      </c>
      <c r="D8" s="20"/>
      <c r="E8" s="21">
        <v>1447193790</v>
      </c>
      <c r="F8" s="22">
        <v>1447193790</v>
      </c>
      <c r="G8" s="22">
        <v>87582324</v>
      </c>
      <c r="H8" s="22">
        <v>112861512</v>
      </c>
      <c r="I8" s="22">
        <v>110510087</v>
      </c>
      <c r="J8" s="22">
        <v>310953923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310953923</v>
      </c>
      <c r="X8" s="22">
        <v>361798407</v>
      </c>
      <c r="Y8" s="22">
        <v>-50844484</v>
      </c>
      <c r="Z8" s="23">
        <v>-14.053263645243192</v>
      </c>
      <c r="AA8" s="20">
        <v>1447193790</v>
      </c>
    </row>
    <row r="9" spans="1:27" ht="13.5" x14ac:dyDescent="0.25">
      <c r="A9" s="19" t="s">
        <v>37</v>
      </c>
      <c r="B9" s="15" t="s">
        <v>32</v>
      </c>
      <c r="C9" s="20">
        <v>-2951965</v>
      </c>
      <c r="D9" s="20"/>
      <c r="E9" s="21"/>
      <c r="F9" s="22"/>
      <c r="G9" s="22">
        <v>-197287</v>
      </c>
      <c r="H9" s="22">
        <v>-204588</v>
      </c>
      <c r="I9" s="22">
        <v>-206717</v>
      </c>
      <c r="J9" s="22">
        <v>-608592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-608592</v>
      </c>
      <c r="X9" s="22"/>
      <c r="Y9" s="22">
        <v>-608592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152168</v>
      </c>
      <c r="D10" s="20"/>
      <c r="E10" s="21">
        <v>658493</v>
      </c>
      <c r="F10" s="22">
        <v>658493</v>
      </c>
      <c r="G10" s="22">
        <v>8984</v>
      </c>
      <c r="H10" s="22">
        <v>9751</v>
      </c>
      <c r="I10" s="22">
        <v>7381</v>
      </c>
      <c r="J10" s="22">
        <v>26116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26116</v>
      </c>
      <c r="X10" s="22">
        <v>164616</v>
      </c>
      <c r="Y10" s="22">
        <v>-138500</v>
      </c>
      <c r="Z10" s="23">
        <v>-84.135199494581329</v>
      </c>
      <c r="AA10" s="20">
        <v>658493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343787067</v>
      </c>
      <c r="D13" s="20"/>
      <c r="E13" s="21">
        <v>258967597</v>
      </c>
      <c r="F13" s="22">
        <v>258967597</v>
      </c>
      <c r="G13" s="22">
        <v>26062331</v>
      </c>
      <c r="H13" s="22">
        <v>34029310</v>
      </c>
      <c r="I13" s="22">
        <v>32005442</v>
      </c>
      <c r="J13" s="22">
        <v>92097083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92097083</v>
      </c>
      <c r="X13" s="22">
        <v>64741887</v>
      </c>
      <c r="Y13" s="22">
        <v>27355196</v>
      </c>
      <c r="Z13" s="23">
        <v>42.252701099058172</v>
      </c>
      <c r="AA13" s="20">
        <v>258967597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344232</v>
      </c>
      <c r="D17" s="20"/>
      <c r="E17" s="21"/>
      <c r="F17" s="22"/>
      <c r="G17" s="22">
        <v>30304</v>
      </c>
      <c r="H17" s="22">
        <v>30304</v>
      </c>
      <c r="I17" s="22">
        <v>30304</v>
      </c>
      <c r="J17" s="22">
        <v>90912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90912</v>
      </c>
      <c r="X17" s="22"/>
      <c r="Y17" s="22">
        <v>90912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362</v>
      </c>
      <c r="D19" s="20"/>
      <c r="E19" s="21">
        <v>44057</v>
      </c>
      <c r="F19" s="22">
        <v>44057</v>
      </c>
      <c r="G19" s="22">
        <v>191</v>
      </c>
      <c r="H19" s="22">
        <v>96</v>
      </c>
      <c r="I19" s="22">
        <v>96</v>
      </c>
      <c r="J19" s="22">
        <v>383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383</v>
      </c>
      <c r="X19" s="22">
        <v>11016</v>
      </c>
      <c r="Y19" s="22">
        <v>-10633</v>
      </c>
      <c r="Z19" s="23">
        <v>-96.523238925199706</v>
      </c>
      <c r="AA19" s="20">
        <v>44057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2012441</v>
      </c>
      <c r="D21" s="20"/>
      <c r="E21" s="21">
        <v>-2258625</v>
      </c>
      <c r="F21" s="22">
        <v>-2258625</v>
      </c>
      <c r="G21" s="22">
        <v>182419</v>
      </c>
      <c r="H21" s="22">
        <v>175695</v>
      </c>
      <c r="I21" s="22">
        <v>176665</v>
      </c>
      <c r="J21" s="22">
        <v>534779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534779</v>
      </c>
      <c r="X21" s="22">
        <v>-564657</v>
      </c>
      <c r="Y21" s="22">
        <v>1099436</v>
      </c>
      <c r="Z21" s="23">
        <v>-194.70864613384762</v>
      </c>
      <c r="AA21" s="20">
        <v>-2258625</v>
      </c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578616</v>
      </c>
      <c r="F22" s="22">
        <v>578616</v>
      </c>
      <c r="G22" s="22">
        <v>395606</v>
      </c>
      <c r="H22" s="22"/>
      <c r="I22" s="22">
        <v>56036</v>
      </c>
      <c r="J22" s="22">
        <v>451642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451642</v>
      </c>
      <c r="X22" s="22">
        <v>144654</v>
      </c>
      <c r="Y22" s="22">
        <v>306988</v>
      </c>
      <c r="Z22" s="23">
        <v>212.22226830920681</v>
      </c>
      <c r="AA22" s="20">
        <v>578616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293898066</v>
      </c>
      <c r="D25" s="20"/>
      <c r="E25" s="21">
        <v>360337240</v>
      </c>
      <c r="F25" s="22">
        <v>360337240</v>
      </c>
      <c r="G25" s="22">
        <v>85840583</v>
      </c>
      <c r="H25" s="22">
        <v>24937537</v>
      </c>
      <c r="I25" s="22">
        <v>4654434</v>
      </c>
      <c r="J25" s="22">
        <v>115432554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115432554</v>
      </c>
      <c r="X25" s="22">
        <v>106027547</v>
      </c>
      <c r="Y25" s="22">
        <v>9405007</v>
      </c>
      <c r="Z25" s="23">
        <v>8.8703429119226911</v>
      </c>
      <c r="AA25" s="20">
        <v>360337240</v>
      </c>
    </row>
    <row r="26" spans="1:27" ht="13.5" x14ac:dyDescent="0.25">
      <c r="A26" s="19" t="s">
        <v>40</v>
      </c>
      <c r="B26" s="15" t="s">
        <v>32</v>
      </c>
      <c r="C26" s="20">
        <v>10152292</v>
      </c>
      <c r="D26" s="20"/>
      <c r="E26" s="21">
        <v>8178203</v>
      </c>
      <c r="F26" s="22">
        <v>8178203</v>
      </c>
      <c r="G26" s="22">
        <v>969226</v>
      </c>
      <c r="H26" s="22">
        <v>991291</v>
      </c>
      <c r="I26" s="22">
        <v>982613</v>
      </c>
      <c r="J26" s="22">
        <v>2943130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2943130</v>
      </c>
      <c r="X26" s="22">
        <v>2044551</v>
      </c>
      <c r="Y26" s="22">
        <v>898579</v>
      </c>
      <c r="Z26" s="23">
        <v>43.949943043729405</v>
      </c>
      <c r="AA26" s="20">
        <v>8178203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887473</v>
      </c>
      <c r="D28" s="20"/>
      <c r="E28" s="21">
        <v>1927969</v>
      </c>
      <c r="F28" s="22">
        <v>1927969</v>
      </c>
      <c r="G28" s="22">
        <v>39142</v>
      </c>
      <c r="H28" s="22">
        <v>39142</v>
      </c>
      <c r="I28" s="22">
        <v>39142</v>
      </c>
      <c r="J28" s="22">
        <v>117426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117426</v>
      </c>
      <c r="X28" s="22">
        <v>481989</v>
      </c>
      <c r="Y28" s="22">
        <v>-364563</v>
      </c>
      <c r="Z28" s="23">
        <v>-75.637203338665401</v>
      </c>
      <c r="AA28" s="20">
        <v>1927969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1831739617</v>
      </c>
      <c r="D32" s="29">
        <f t="shared" ref="D32:Y32" si="0">SUM(D6:D31)</f>
        <v>0</v>
      </c>
      <c r="E32" s="30">
        <f t="shared" si="0"/>
        <v>2075627340</v>
      </c>
      <c r="F32" s="31">
        <f t="shared" si="0"/>
        <v>2075627340</v>
      </c>
      <c r="G32" s="31">
        <f t="shared" si="0"/>
        <v>200913736</v>
      </c>
      <c r="H32" s="31">
        <f t="shared" si="0"/>
        <v>172867333</v>
      </c>
      <c r="I32" s="31">
        <f t="shared" si="0"/>
        <v>148257086</v>
      </c>
      <c r="J32" s="31">
        <f t="shared" si="0"/>
        <v>522038155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522038155</v>
      </c>
      <c r="X32" s="31">
        <f t="shared" si="0"/>
        <v>534850010</v>
      </c>
      <c r="Y32" s="31">
        <f t="shared" si="0"/>
        <v>-12811855</v>
      </c>
      <c r="Z32" s="32">
        <f>+IF(X32&lt;&gt;0,+(Y32/X32)*100,0)</f>
        <v>-2.3954108180721545</v>
      </c>
      <c r="AA32" s="29">
        <f>SUM(AA6:AA31)</f>
        <v>2075627340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409139266</v>
      </c>
      <c r="D34" s="20"/>
      <c r="E34" s="21">
        <v>428645425</v>
      </c>
      <c r="F34" s="22">
        <v>428645425</v>
      </c>
      <c r="G34" s="22">
        <v>34771903</v>
      </c>
      <c r="H34" s="22">
        <v>39797103</v>
      </c>
      <c r="I34" s="22">
        <v>31906010</v>
      </c>
      <c r="J34" s="22">
        <v>106475016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106475016</v>
      </c>
      <c r="X34" s="22">
        <v>107161667</v>
      </c>
      <c r="Y34" s="22">
        <v>-686651</v>
      </c>
      <c r="Z34" s="23">
        <v>-0.64076177538372925</v>
      </c>
      <c r="AA34" s="20">
        <v>428645425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23215758</v>
      </c>
      <c r="D37" s="20"/>
      <c r="E37" s="21">
        <v>81212175</v>
      </c>
      <c r="F37" s="22">
        <v>81212175</v>
      </c>
      <c r="G37" s="22">
        <v>960170</v>
      </c>
      <c r="H37" s="22">
        <v>2802892</v>
      </c>
      <c r="I37" s="22">
        <v>3051661</v>
      </c>
      <c r="J37" s="22">
        <v>6814723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6814723</v>
      </c>
      <c r="X37" s="22">
        <v>20118596</v>
      </c>
      <c r="Y37" s="22">
        <v>-13303873</v>
      </c>
      <c r="Z37" s="23">
        <v>-66.12724367048277</v>
      </c>
      <c r="AA37" s="20">
        <v>81212175</v>
      </c>
    </row>
    <row r="38" spans="1:27" ht="13.5" x14ac:dyDescent="0.25">
      <c r="A38" s="19" t="s">
        <v>64</v>
      </c>
      <c r="B38" s="15" t="s">
        <v>32</v>
      </c>
      <c r="C38" s="20">
        <v>62574000</v>
      </c>
      <c r="D38" s="20"/>
      <c r="E38" s="21">
        <v>347575476</v>
      </c>
      <c r="F38" s="22">
        <v>347575476</v>
      </c>
      <c r="G38" s="22">
        <v>11765086</v>
      </c>
      <c r="H38" s="22">
        <v>11765086</v>
      </c>
      <c r="I38" s="22">
        <v>33251719</v>
      </c>
      <c r="J38" s="22">
        <v>56781891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56781891</v>
      </c>
      <c r="X38" s="22">
        <v>86893877</v>
      </c>
      <c r="Y38" s="22">
        <v>-30111986</v>
      </c>
      <c r="Z38" s="23">
        <v>-34.653748963232474</v>
      </c>
      <c r="AA38" s="20">
        <v>347575476</v>
      </c>
    </row>
    <row r="39" spans="1:27" ht="13.5" x14ac:dyDescent="0.25">
      <c r="A39" s="19" t="s">
        <v>65</v>
      </c>
      <c r="B39" s="15" t="s">
        <v>32</v>
      </c>
      <c r="C39" s="20">
        <v>196626516</v>
      </c>
      <c r="D39" s="20"/>
      <c r="E39" s="21">
        <v>191306737</v>
      </c>
      <c r="F39" s="22">
        <v>191306737</v>
      </c>
      <c r="G39" s="22">
        <v>2182341</v>
      </c>
      <c r="H39" s="22">
        <v>3498752</v>
      </c>
      <c r="I39" s="22">
        <v>40419001</v>
      </c>
      <c r="J39" s="22">
        <v>46100094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46100094</v>
      </c>
      <c r="X39" s="22">
        <v>46011705</v>
      </c>
      <c r="Y39" s="22">
        <v>88389</v>
      </c>
      <c r="Z39" s="23">
        <v>0.19210111861753437</v>
      </c>
      <c r="AA39" s="20">
        <v>191306737</v>
      </c>
    </row>
    <row r="40" spans="1:27" ht="13.5" x14ac:dyDescent="0.25">
      <c r="A40" s="19" t="s">
        <v>40</v>
      </c>
      <c r="B40" s="15" t="s">
        <v>32</v>
      </c>
      <c r="C40" s="20">
        <v>36546871</v>
      </c>
      <c r="D40" s="20"/>
      <c r="E40" s="21">
        <v>23855383</v>
      </c>
      <c r="F40" s="22">
        <v>23855383</v>
      </c>
      <c r="G40" s="22">
        <v>3509388</v>
      </c>
      <c r="H40" s="22">
        <v>571013</v>
      </c>
      <c r="I40" s="22">
        <v>572986</v>
      </c>
      <c r="J40" s="22">
        <v>4653387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4653387</v>
      </c>
      <c r="X40" s="22">
        <v>5963847</v>
      </c>
      <c r="Y40" s="22">
        <v>-1310460</v>
      </c>
      <c r="Z40" s="23">
        <v>-21.973400726074964</v>
      </c>
      <c r="AA40" s="20">
        <v>23855383</v>
      </c>
    </row>
    <row r="41" spans="1:27" ht="13.5" x14ac:dyDescent="0.25">
      <c r="A41" s="19" t="s">
        <v>66</v>
      </c>
      <c r="B41" s="15" t="s">
        <v>32</v>
      </c>
      <c r="C41" s="20">
        <v>164913207</v>
      </c>
      <c r="D41" s="20"/>
      <c r="E41" s="21">
        <v>159250229</v>
      </c>
      <c r="F41" s="22">
        <v>159250229</v>
      </c>
      <c r="G41" s="22">
        <v>1131657</v>
      </c>
      <c r="H41" s="22">
        <v>3678167</v>
      </c>
      <c r="I41" s="22">
        <v>6572587</v>
      </c>
      <c r="J41" s="22">
        <v>11382411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11382411</v>
      </c>
      <c r="X41" s="22">
        <v>39812605</v>
      </c>
      <c r="Y41" s="22">
        <v>-28430194</v>
      </c>
      <c r="Z41" s="23">
        <v>-71.410032074012747</v>
      </c>
      <c r="AA41" s="20">
        <v>159250229</v>
      </c>
    </row>
    <row r="42" spans="1:27" ht="13.5" x14ac:dyDescent="0.25">
      <c r="A42" s="19" t="s">
        <v>67</v>
      </c>
      <c r="B42" s="15" t="s">
        <v>32</v>
      </c>
      <c r="C42" s="20">
        <v>4946058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127566453</v>
      </c>
      <c r="D43" s="20"/>
      <c r="E43" s="21">
        <v>36692599</v>
      </c>
      <c r="F43" s="22">
        <v>36692599</v>
      </c>
      <c r="G43" s="22">
        <v>19054354</v>
      </c>
      <c r="H43" s="22">
        <v>1973907</v>
      </c>
      <c r="I43" s="22">
        <v>33546653</v>
      </c>
      <c r="J43" s="22">
        <v>54574914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54574914</v>
      </c>
      <c r="X43" s="22">
        <v>9173151</v>
      </c>
      <c r="Y43" s="22">
        <v>45401763</v>
      </c>
      <c r="Z43" s="23">
        <v>494.94184713627851</v>
      </c>
      <c r="AA43" s="20">
        <v>36692599</v>
      </c>
    </row>
    <row r="44" spans="1:27" ht="13.5" x14ac:dyDescent="0.25">
      <c r="A44" s="19" t="s">
        <v>69</v>
      </c>
      <c r="B44" s="15" t="s">
        <v>32</v>
      </c>
      <c r="C44" s="20">
        <v>87952459</v>
      </c>
      <c r="D44" s="20"/>
      <c r="E44" s="21">
        <v>92505474</v>
      </c>
      <c r="F44" s="22">
        <v>92505474</v>
      </c>
      <c r="G44" s="22">
        <v>6848630</v>
      </c>
      <c r="H44" s="22">
        <v>5223221</v>
      </c>
      <c r="I44" s="22">
        <v>4934468</v>
      </c>
      <c r="J44" s="22">
        <v>17006319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17006319</v>
      </c>
      <c r="X44" s="22">
        <v>23126437</v>
      </c>
      <c r="Y44" s="22">
        <v>-6120118</v>
      </c>
      <c r="Z44" s="23">
        <v>-26.463730664606917</v>
      </c>
      <c r="AA44" s="20">
        <v>92505474</v>
      </c>
    </row>
    <row r="45" spans="1:27" ht="13.5" x14ac:dyDescent="0.25">
      <c r="A45" s="19" t="s">
        <v>70</v>
      </c>
      <c r="B45" s="15" t="s">
        <v>32</v>
      </c>
      <c r="C45" s="20">
        <v>1049377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1114529965</v>
      </c>
      <c r="D47" s="29">
        <f t="shared" ref="D47:Y47" si="1">SUM(D34:D46)</f>
        <v>0</v>
      </c>
      <c r="E47" s="30">
        <f t="shared" si="1"/>
        <v>1361043498</v>
      </c>
      <c r="F47" s="31">
        <f t="shared" si="1"/>
        <v>1361043498</v>
      </c>
      <c r="G47" s="31">
        <f t="shared" si="1"/>
        <v>80223529</v>
      </c>
      <c r="H47" s="31">
        <f t="shared" si="1"/>
        <v>69310141</v>
      </c>
      <c r="I47" s="31">
        <f t="shared" si="1"/>
        <v>154255085</v>
      </c>
      <c r="J47" s="31">
        <f t="shared" si="1"/>
        <v>303788755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303788755</v>
      </c>
      <c r="X47" s="31">
        <f t="shared" si="1"/>
        <v>338261885</v>
      </c>
      <c r="Y47" s="31">
        <f t="shared" si="1"/>
        <v>-34473130</v>
      </c>
      <c r="Z47" s="32">
        <f>+IF(X47&lt;&gt;0,+(Y47/X47)*100,0)</f>
        <v>-10.191254625096173</v>
      </c>
      <c r="AA47" s="29">
        <f>SUM(AA34:AA46)</f>
        <v>1361043498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717209652</v>
      </c>
      <c r="D48" s="39">
        <f t="shared" si="2"/>
        <v>0</v>
      </c>
      <c r="E48" s="40">
        <f t="shared" si="2"/>
        <v>714583842</v>
      </c>
      <c r="F48" s="41">
        <f t="shared" si="2"/>
        <v>714583842</v>
      </c>
      <c r="G48" s="41">
        <f t="shared" si="2"/>
        <v>120690207</v>
      </c>
      <c r="H48" s="41">
        <f t="shared" si="2"/>
        <v>103557192</v>
      </c>
      <c r="I48" s="41">
        <f t="shared" si="2"/>
        <v>-5997999</v>
      </c>
      <c r="J48" s="41">
        <f t="shared" si="2"/>
        <v>218249400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218249400</v>
      </c>
      <c r="X48" s="41">
        <f t="shared" si="2"/>
        <v>196588125</v>
      </c>
      <c r="Y48" s="41">
        <f t="shared" si="2"/>
        <v>21661275</v>
      </c>
      <c r="Z48" s="42">
        <f>+IF(X48&lt;&gt;0,+(Y48/X48)*100,0)</f>
        <v>11.018608066992856</v>
      </c>
      <c r="AA48" s="39">
        <f>+AA32-AA47</f>
        <v>714583842</v>
      </c>
    </row>
    <row r="49" spans="1:27" ht="25.5" x14ac:dyDescent="0.25">
      <c r="A49" s="43" t="s">
        <v>74</v>
      </c>
      <c r="B49" s="15" t="s">
        <v>32</v>
      </c>
      <c r="C49" s="20">
        <v>174734368</v>
      </c>
      <c r="D49" s="20"/>
      <c r="E49" s="21">
        <v>142925305</v>
      </c>
      <c r="F49" s="22">
        <v>142925305</v>
      </c>
      <c r="G49" s="22">
        <v>3171284</v>
      </c>
      <c r="H49" s="22">
        <v>11954927</v>
      </c>
      <c r="I49" s="22">
        <v>19055732</v>
      </c>
      <c r="J49" s="22">
        <v>34181943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34181943</v>
      </c>
      <c r="X49" s="22">
        <v>35731323</v>
      </c>
      <c r="Y49" s="22">
        <v>-1549380</v>
      </c>
      <c r="Z49" s="23">
        <v>-4.3361954439806221</v>
      </c>
      <c r="AA49" s="20">
        <v>142925305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891944020</v>
      </c>
      <c r="D51" s="48">
        <f t="shared" si="3"/>
        <v>0</v>
      </c>
      <c r="E51" s="49">
        <f t="shared" si="3"/>
        <v>857509147</v>
      </c>
      <c r="F51" s="50">
        <f t="shared" si="3"/>
        <v>857509147</v>
      </c>
      <c r="G51" s="50">
        <f t="shared" si="3"/>
        <v>123861491</v>
      </c>
      <c r="H51" s="50">
        <f t="shared" si="3"/>
        <v>115512119</v>
      </c>
      <c r="I51" s="50">
        <f t="shared" si="3"/>
        <v>13057733</v>
      </c>
      <c r="J51" s="50">
        <f t="shared" si="3"/>
        <v>252431343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252431343</v>
      </c>
      <c r="X51" s="50">
        <f t="shared" si="3"/>
        <v>232319448</v>
      </c>
      <c r="Y51" s="50">
        <f t="shared" si="3"/>
        <v>20111895</v>
      </c>
      <c r="Z51" s="51">
        <f>+IF(X51&lt;&gt;0,+(Y51/X51)*100,0)</f>
        <v>8.6570001664260161</v>
      </c>
      <c r="AA51" s="48">
        <f>SUM(AA48:AA50)</f>
        <v>857509147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891944020</v>
      </c>
      <c r="D53" s="54">
        <f>+D51-D52</f>
        <v>0</v>
      </c>
      <c r="E53" s="55">
        <f t="shared" si="4"/>
        <v>857509147</v>
      </c>
      <c r="F53" s="56">
        <f t="shared" si="4"/>
        <v>857509147</v>
      </c>
      <c r="G53" s="56">
        <f t="shared" si="4"/>
        <v>123861491</v>
      </c>
      <c r="H53" s="56">
        <f t="shared" si="4"/>
        <v>115512119</v>
      </c>
      <c r="I53" s="56">
        <f t="shared" si="4"/>
        <v>13057733</v>
      </c>
      <c r="J53" s="56">
        <f t="shared" si="4"/>
        <v>252431343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252431343</v>
      </c>
      <c r="X53" s="56">
        <f t="shared" si="4"/>
        <v>232319448</v>
      </c>
      <c r="Y53" s="56">
        <f t="shared" si="4"/>
        <v>20111895</v>
      </c>
      <c r="Z53" s="57">
        <f>+IF(X53&lt;&gt;0,+(Y53/X53)*100,0)</f>
        <v>8.6570001664260161</v>
      </c>
      <c r="AA53" s="54">
        <f>+AA51-AA52</f>
        <v>857509147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891944020</v>
      </c>
      <c r="D56" s="48">
        <f>SUM(D53:D55)</f>
        <v>0</v>
      </c>
      <c r="E56" s="49">
        <f t="shared" si="5"/>
        <v>857509147</v>
      </c>
      <c r="F56" s="50">
        <f t="shared" si="5"/>
        <v>857509147</v>
      </c>
      <c r="G56" s="50">
        <f t="shared" si="5"/>
        <v>123861491</v>
      </c>
      <c r="H56" s="50">
        <f t="shared" si="5"/>
        <v>115512119</v>
      </c>
      <c r="I56" s="50">
        <f t="shared" si="5"/>
        <v>13057733</v>
      </c>
      <c r="J56" s="50">
        <f t="shared" si="5"/>
        <v>252431343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252431343</v>
      </c>
      <c r="X56" s="50">
        <f t="shared" si="5"/>
        <v>232319448</v>
      </c>
      <c r="Y56" s="50">
        <f t="shared" si="5"/>
        <v>20111895</v>
      </c>
      <c r="Z56" s="51">
        <f>+IF(X56&lt;&gt;0,+(Y56/X56)*100,0)</f>
        <v>8.6570001664260161</v>
      </c>
      <c r="AA56" s="48">
        <f>SUM(AA53:AA55)</f>
        <v>857509147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891944020</v>
      </c>
      <c r="D59" s="65">
        <f>SUM(D56:D58)</f>
        <v>0</v>
      </c>
      <c r="E59" s="66">
        <f t="shared" si="6"/>
        <v>857509147</v>
      </c>
      <c r="F59" s="67">
        <f t="shared" si="6"/>
        <v>857509147</v>
      </c>
      <c r="G59" s="67">
        <f t="shared" si="6"/>
        <v>123861491</v>
      </c>
      <c r="H59" s="67">
        <f t="shared" si="6"/>
        <v>115512119</v>
      </c>
      <c r="I59" s="67">
        <f t="shared" si="6"/>
        <v>13057733</v>
      </c>
      <c r="J59" s="67">
        <f t="shared" si="6"/>
        <v>252431343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252431343</v>
      </c>
      <c r="X59" s="67">
        <f t="shared" si="6"/>
        <v>232319448</v>
      </c>
      <c r="Y59" s="67">
        <f t="shared" si="6"/>
        <v>20111895</v>
      </c>
      <c r="Z59" s="68">
        <f>+IF(X59&lt;&gt;0,+(Y59/X59)*100,0)</f>
        <v>8.6570001664260161</v>
      </c>
      <c r="AA59" s="65">
        <f>SUM(AA56:AA58)</f>
        <v>857509147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28" sqref="AE28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474464235</v>
      </c>
      <c r="D8" s="20"/>
      <c r="E8" s="21">
        <v>558604235</v>
      </c>
      <c r="F8" s="22">
        <v>558604235</v>
      </c>
      <c r="G8" s="22">
        <v>17728026</v>
      </c>
      <c r="H8" s="22">
        <v>42578853</v>
      </c>
      <c r="I8" s="22">
        <v>42748025</v>
      </c>
      <c r="J8" s="22">
        <v>103054904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103054904</v>
      </c>
      <c r="X8" s="22">
        <v>139651047</v>
      </c>
      <c r="Y8" s="22">
        <v>-36596143</v>
      </c>
      <c r="Z8" s="23">
        <v>-26.205419713036594</v>
      </c>
      <c r="AA8" s="20">
        <v>558604235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536312</v>
      </c>
      <c r="F10" s="22">
        <v>536312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134076</v>
      </c>
      <c r="Y10" s="22">
        <v>-134076</v>
      </c>
      <c r="Z10" s="23">
        <v>-100</v>
      </c>
      <c r="AA10" s="20">
        <v>536312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102444308</v>
      </c>
      <c r="D13" s="20"/>
      <c r="E13" s="21">
        <v>93929008</v>
      </c>
      <c r="F13" s="22">
        <v>93929008</v>
      </c>
      <c r="G13" s="22">
        <v>3752286</v>
      </c>
      <c r="H13" s="22">
        <v>9438640</v>
      </c>
      <c r="I13" s="22">
        <v>9592396</v>
      </c>
      <c r="J13" s="22">
        <v>22783322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22783322</v>
      </c>
      <c r="X13" s="22">
        <v>23482251</v>
      </c>
      <c r="Y13" s="22">
        <v>-698929</v>
      </c>
      <c r="Z13" s="23">
        <v>-2.9764139732600592</v>
      </c>
      <c r="AA13" s="20">
        <v>93929008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154794246</v>
      </c>
      <c r="D25" s="20"/>
      <c r="E25" s="21">
        <v>166172473</v>
      </c>
      <c r="F25" s="22">
        <v>166172473</v>
      </c>
      <c r="G25" s="22">
        <v>69238555</v>
      </c>
      <c r="H25" s="22"/>
      <c r="I25" s="22"/>
      <c r="J25" s="22">
        <v>69238555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69238555</v>
      </c>
      <c r="X25" s="22">
        <v>41543118</v>
      </c>
      <c r="Y25" s="22">
        <v>27695437</v>
      </c>
      <c r="Z25" s="23">
        <v>66.666726845105856</v>
      </c>
      <c r="AA25" s="20">
        <v>166172473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731702789</v>
      </c>
      <c r="D32" s="29">
        <f t="shared" ref="D32:Y32" si="0">SUM(D6:D31)</f>
        <v>0</v>
      </c>
      <c r="E32" s="30">
        <f t="shared" si="0"/>
        <v>819242028</v>
      </c>
      <c r="F32" s="31">
        <f t="shared" si="0"/>
        <v>819242028</v>
      </c>
      <c r="G32" s="31">
        <f t="shared" si="0"/>
        <v>90718867</v>
      </c>
      <c r="H32" s="31">
        <f t="shared" si="0"/>
        <v>52017493</v>
      </c>
      <c r="I32" s="31">
        <f t="shared" si="0"/>
        <v>52340421</v>
      </c>
      <c r="J32" s="31">
        <f t="shared" si="0"/>
        <v>195076781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195076781</v>
      </c>
      <c r="X32" s="31">
        <f t="shared" si="0"/>
        <v>204810492</v>
      </c>
      <c r="Y32" s="31">
        <f t="shared" si="0"/>
        <v>-9733711</v>
      </c>
      <c r="Z32" s="32">
        <f>+IF(X32&lt;&gt;0,+(Y32/X32)*100,0)</f>
        <v>-4.7525450991055669</v>
      </c>
      <c r="AA32" s="29">
        <f>SUM(AA6:AA31)</f>
        <v>819242028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123653676</v>
      </c>
      <c r="D34" s="20"/>
      <c r="E34" s="21">
        <v>110784163</v>
      </c>
      <c r="F34" s="22">
        <v>110784163</v>
      </c>
      <c r="G34" s="22">
        <v>9928174</v>
      </c>
      <c r="H34" s="22">
        <v>10086073</v>
      </c>
      <c r="I34" s="22">
        <v>11004603</v>
      </c>
      <c r="J34" s="22">
        <v>31018850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31018850</v>
      </c>
      <c r="X34" s="22">
        <v>27696141</v>
      </c>
      <c r="Y34" s="22">
        <v>3322709</v>
      </c>
      <c r="Z34" s="23">
        <v>11.99701070268237</v>
      </c>
      <c r="AA34" s="20">
        <v>110784163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530088</v>
      </c>
      <c r="D37" s="20"/>
      <c r="E37" s="21">
        <v>617091</v>
      </c>
      <c r="F37" s="22">
        <v>617091</v>
      </c>
      <c r="G37" s="22">
        <v>349716</v>
      </c>
      <c r="H37" s="22">
        <v>184058</v>
      </c>
      <c r="I37" s="22">
        <v>7631</v>
      </c>
      <c r="J37" s="22">
        <v>541405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541405</v>
      </c>
      <c r="X37" s="22">
        <v>154281</v>
      </c>
      <c r="Y37" s="22">
        <v>387124</v>
      </c>
      <c r="Z37" s="23">
        <v>250.92137074558761</v>
      </c>
      <c r="AA37" s="20">
        <v>617091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118701933</v>
      </c>
      <c r="F38" s="22">
        <v>118701933</v>
      </c>
      <c r="G38" s="22">
        <v>9891828</v>
      </c>
      <c r="H38" s="22">
        <v>9891828</v>
      </c>
      <c r="I38" s="22">
        <v>9891828</v>
      </c>
      <c r="J38" s="22">
        <v>29675484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29675484</v>
      </c>
      <c r="X38" s="22">
        <v>29675484</v>
      </c>
      <c r="Y38" s="22"/>
      <c r="Z38" s="23"/>
      <c r="AA38" s="20">
        <v>118701933</v>
      </c>
    </row>
    <row r="39" spans="1:27" ht="13.5" x14ac:dyDescent="0.25">
      <c r="A39" s="19" t="s">
        <v>65</v>
      </c>
      <c r="B39" s="15" t="s">
        <v>32</v>
      </c>
      <c r="C39" s="20">
        <v>119980592</v>
      </c>
      <c r="D39" s="20"/>
      <c r="E39" s="21">
        <v>59951882</v>
      </c>
      <c r="F39" s="22">
        <v>59951882</v>
      </c>
      <c r="G39" s="22"/>
      <c r="H39" s="22"/>
      <c r="I39" s="22">
        <v>29995148</v>
      </c>
      <c r="J39" s="22">
        <v>29995148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29995148</v>
      </c>
      <c r="X39" s="22">
        <v>14987973</v>
      </c>
      <c r="Y39" s="22">
        <v>15007175</v>
      </c>
      <c r="Z39" s="23">
        <v>100.12811605678766</v>
      </c>
      <c r="AA39" s="20">
        <v>59951882</v>
      </c>
    </row>
    <row r="40" spans="1:27" ht="13.5" x14ac:dyDescent="0.25">
      <c r="A40" s="19" t="s">
        <v>40</v>
      </c>
      <c r="B40" s="15" t="s">
        <v>32</v>
      </c>
      <c r="C40" s="20">
        <v>35693363</v>
      </c>
      <c r="D40" s="20"/>
      <c r="E40" s="21">
        <v>23301508</v>
      </c>
      <c r="F40" s="22">
        <v>23301508</v>
      </c>
      <c r="G40" s="22">
        <v>645474</v>
      </c>
      <c r="H40" s="22">
        <v>571013</v>
      </c>
      <c r="I40" s="22">
        <v>572986</v>
      </c>
      <c r="J40" s="22">
        <v>1789473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1789473</v>
      </c>
      <c r="X40" s="22">
        <v>5825379</v>
      </c>
      <c r="Y40" s="22">
        <v>-4035906</v>
      </c>
      <c r="Z40" s="23">
        <v>-69.281432160894596</v>
      </c>
      <c r="AA40" s="20">
        <v>23301508</v>
      </c>
    </row>
    <row r="41" spans="1:27" ht="13.5" x14ac:dyDescent="0.25">
      <c r="A41" s="19" t="s">
        <v>66</v>
      </c>
      <c r="B41" s="15" t="s">
        <v>32</v>
      </c>
      <c r="C41" s="20">
        <v>116534413</v>
      </c>
      <c r="D41" s="20"/>
      <c r="E41" s="21">
        <v>60587623</v>
      </c>
      <c r="F41" s="22">
        <v>60587623</v>
      </c>
      <c r="G41" s="22"/>
      <c r="H41" s="22">
        <v>6875</v>
      </c>
      <c r="I41" s="22">
        <v>1225557</v>
      </c>
      <c r="J41" s="22">
        <v>1232432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1232432</v>
      </c>
      <c r="X41" s="22">
        <v>15146928</v>
      </c>
      <c r="Y41" s="22">
        <v>-13914496</v>
      </c>
      <c r="Z41" s="23">
        <v>-91.863485453948158</v>
      </c>
      <c r="AA41" s="20">
        <v>60587623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34727032</v>
      </c>
      <c r="D43" s="20"/>
      <c r="E43" s="21"/>
      <c r="F43" s="22"/>
      <c r="G43" s="22">
        <v>14358970</v>
      </c>
      <c r="H43" s="22">
        <v>1300072</v>
      </c>
      <c r="I43" s="22">
        <v>1687460</v>
      </c>
      <c r="J43" s="22">
        <v>17346502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17346502</v>
      </c>
      <c r="X43" s="22"/>
      <c r="Y43" s="22">
        <v>17346502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2964347</v>
      </c>
      <c r="D44" s="20"/>
      <c r="E44" s="21">
        <v>1795689</v>
      </c>
      <c r="F44" s="22">
        <v>1795689</v>
      </c>
      <c r="G44" s="22">
        <v>84453</v>
      </c>
      <c r="H44" s="22">
        <v>86331</v>
      </c>
      <c r="I44" s="22">
        <v>169157</v>
      </c>
      <c r="J44" s="22">
        <v>339941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339941</v>
      </c>
      <c r="X44" s="22">
        <v>448932</v>
      </c>
      <c r="Y44" s="22">
        <v>-108991</v>
      </c>
      <c r="Z44" s="23">
        <v>-24.277841633031283</v>
      </c>
      <c r="AA44" s="20">
        <v>1795689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434083511</v>
      </c>
      <c r="D47" s="29">
        <f t="shared" ref="D47:Y47" si="1">SUM(D34:D46)</f>
        <v>0</v>
      </c>
      <c r="E47" s="30">
        <f t="shared" si="1"/>
        <v>375739889</v>
      </c>
      <c r="F47" s="31">
        <f t="shared" si="1"/>
        <v>375739889</v>
      </c>
      <c r="G47" s="31">
        <f t="shared" si="1"/>
        <v>35258615</v>
      </c>
      <c r="H47" s="31">
        <f t="shared" si="1"/>
        <v>22126250</v>
      </c>
      <c r="I47" s="31">
        <f t="shared" si="1"/>
        <v>54554370</v>
      </c>
      <c r="J47" s="31">
        <f t="shared" si="1"/>
        <v>111939235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111939235</v>
      </c>
      <c r="X47" s="31">
        <f t="shared" si="1"/>
        <v>93935118</v>
      </c>
      <c r="Y47" s="31">
        <f t="shared" si="1"/>
        <v>18004117</v>
      </c>
      <c r="Z47" s="32">
        <f>+IF(X47&lt;&gt;0,+(Y47/X47)*100,0)</f>
        <v>19.166545359532098</v>
      </c>
      <c r="AA47" s="29">
        <f>SUM(AA34:AA46)</f>
        <v>375739889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297619278</v>
      </c>
      <c r="D48" s="39">
        <f t="shared" si="2"/>
        <v>0</v>
      </c>
      <c r="E48" s="40">
        <f t="shared" si="2"/>
        <v>443502139</v>
      </c>
      <c r="F48" s="41">
        <f t="shared" si="2"/>
        <v>443502139</v>
      </c>
      <c r="G48" s="41">
        <f t="shared" si="2"/>
        <v>55460252</v>
      </c>
      <c r="H48" s="41">
        <f t="shared" si="2"/>
        <v>29891243</v>
      </c>
      <c r="I48" s="41">
        <f t="shared" si="2"/>
        <v>-2213949</v>
      </c>
      <c r="J48" s="41">
        <f t="shared" si="2"/>
        <v>83137546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83137546</v>
      </c>
      <c r="X48" s="41">
        <f t="shared" si="2"/>
        <v>110875374</v>
      </c>
      <c r="Y48" s="41">
        <f t="shared" si="2"/>
        <v>-27737828</v>
      </c>
      <c r="Z48" s="42">
        <f>+IF(X48&lt;&gt;0,+(Y48/X48)*100,0)</f>
        <v>-25.01712237741809</v>
      </c>
      <c r="AA48" s="39">
        <f>+AA32-AA47</f>
        <v>443502139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297619278</v>
      </c>
      <c r="D51" s="48">
        <f t="shared" si="3"/>
        <v>0</v>
      </c>
      <c r="E51" s="49">
        <f t="shared" si="3"/>
        <v>443502139</v>
      </c>
      <c r="F51" s="50">
        <f t="shared" si="3"/>
        <v>443502139</v>
      </c>
      <c r="G51" s="50">
        <f t="shared" si="3"/>
        <v>55460252</v>
      </c>
      <c r="H51" s="50">
        <f t="shared" si="3"/>
        <v>29891243</v>
      </c>
      <c r="I51" s="50">
        <f t="shared" si="3"/>
        <v>-2213949</v>
      </c>
      <c r="J51" s="50">
        <f t="shared" si="3"/>
        <v>83137546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83137546</v>
      </c>
      <c r="X51" s="50">
        <f t="shared" si="3"/>
        <v>110875374</v>
      </c>
      <c r="Y51" s="50">
        <f t="shared" si="3"/>
        <v>-27737828</v>
      </c>
      <c r="Z51" s="51">
        <f>+IF(X51&lt;&gt;0,+(Y51/X51)*100,0)</f>
        <v>-25.01712237741809</v>
      </c>
      <c r="AA51" s="48">
        <f>SUM(AA48:AA50)</f>
        <v>443502139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297619278</v>
      </c>
      <c r="D53" s="54">
        <f>+D51-D52</f>
        <v>0</v>
      </c>
      <c r="E53" s="55">
        <f t="shared" si="4"/>
        <v>443502139</v>
      </c>
      <c r="F53" s="56">
        <f t="shared" si="4"/>
        <v>443502139</v>
      </c>
      <c r="G53" s="56">
        <f t="shared" si="4"/>
        <v>55460252</v>
      </c>
      <c r="H53" s="56">
        <f t="shared" si="4"/>
        <v>29891243</v>
      </c>
      <c r="I53" s="56">
        <f t="shared" si="4"/>
        <v>-2213949</v>
      </c>
      <c r="J53" s="56">
        <f t="shared" si="4"/>
        <v>83137546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83137546</v>
      </c>
      <c r="X53" s="56">
        <f t="shared" si="4"/>
        <v>110875374</v>
      </c>
      <c r="Y53" s="56">
        <f t="shared" si="4"/>
        <v>-27737828</v>
      </c>
      <c r="Z53" s="57">
        <f>+IF(X53&lt;&gt;0,+(Y53/X53)*100,0)</f>
        <v>-25.01712237741809</v>
      </c>
      <c r="AA53" s="54">
        <f>+AA51-AA52</f>
        <v>443502139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297619278</v>
      </c>
      <c r="D56" s="48">
        <f>SUM(D53:D55)</f>
        <v>0</v>
      </c>
      <c r="E56" s="49">
        <f t="shared" si="5"/>
        <v>443502139</v>
      </c>
      <c r="F56" s="50">
        <f t="shared" si="5"/>
        <v>443502139</v>
      </c>
      <c r="G56" s="50">
        <f t="shared" si="5"/>
        <v>55460252</v>
      </c>
      <c r="H56" s="50">
        <f t="shared" si="5"/>
        <v>29891243</v>
      </c>
      <c r="I56" s="50">
        <f t="shared" si="5"/>
        <v>-2213949</v>
      </c>
      <c r="J56" s="50">
        <f t="shared" si="5"/>
        <v>83137546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83137546</v>
      </c>
      <c r="X56" s="50">
        <f t="shared" si="5"/>
        <v>110875374</v>
      </c>
      <c r="Y56" s="50">
        <f t="shared" si="5"/>
        <v>-27737828</v>
      </c>
      <c r="Z56" s="51">
        <f>+IF(X56&lt;&gt;0,+(Y56/X56)*100,0)</f>
        <v>-25.01712237741809</v>
      </c>
      <c r="AA56" s="48">
        <f>SUM(AA53:AA55)</f>
        <v>443502139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297619278</v>
      </c>
      <c r="D59" s="65">
        <f>SUM(D56:D58)</f>
        <v>0</v>
      </c>
      <c r="E59" s="66">
        <f t="shared" si="6"/>
        <v>443502139</v>
      </c>
      <c r="F59" s="67">
        <f t="shared" si="6"/>
        <v>443502139</v>
      </c>
      <c r="G59" s="67">
        <f t="shared" si="6"/>
        <v>55460252</v>
      </c>
      <c r="H59" s="67">
        <f t="shared" si="6"/>
        <v>29891243</v>
      </c>
      <c r="I59" s="67">
        <f t="shared" si="6"/>
        <v>-2213949</v>
      </c>
      <c r="J59" s="67">
        <f t="shared" si="6"/>
        <v>83137546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83137546</v>
      </c>
      <c r="X59" s="67">
        <f t="shared" si="6"/>
        <v>110875374</v>
      </c>
      <c r="Y59" s="67">
        <f t="shared" si="6"/>
        <v>-27737828</v>
      </c>
      <c r="Z59" s="68">
        <f>+IF(X59&lt;&gt;0,+(Y59/X59)*100,0)</f>
        <v>-25.01712237741809</v>
      </c>
      <c r="AA59" s="65">
        <f>SUM(AA56:AA58)</f>
        <v>443502139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-385</v>
      </c>
      <c r="D6" s="20"/>
      <c r="E6" s="21"/>
      <c r="F6" s="22"/>
      <c r="G6" s="22">
        <v>-87</v>
      </c>
      <c r="H6" s="22">
        <v>-87</v>
      </c>
      <c r="I6" s="22">
        <v>-87</v>
      </c>
      <c r="J6" s="22">
        <v>-261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-261</v>
      </c>
      <c r="X6" s="22"/>
      <c r="Y6" s="22">
        <v>-261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9198229</v>
      </c>
      <c r="D8" s="20"/>
      <c r="E8" s="21">
        <v>-1926976</v>
      </c>
      <c r="F8" s="22">
        <v>-1926976</v>
      </c>
      <c r="G8" s="22">
        <v>977723</v>
      </c>
      <c r="H8" s="22">
        <v>963016</v>
      </c>
      <c r="I8" s="22">
        <v>969644</v>
      </c>
      <c r="J8" s="22">
        <v>2910383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2910383</v>
      </c>
      <c r="X8" s="22">
        <v>-481743</v>
      </c>
      <c r="Y8" s="22">
        <v>3392126</v>
      </c>
      <c r="Z8" s="23">
        <v>-704.13602273411345</v>
      </c>
      <c r="AA8" s="20">
        <v>-1926976</v>
      </c>
    </row>
    <row r="9" spans="1:27" ht="13.5" x14ac:dyDescent="0.25">
      <c r="A9" s="19" t="s">
        <v>37</v>
      </c>
      <c r="B9" s="15" t="s">
        <v>32</v>
      </c>
      <c r="C9" s="20">
        <v>-2951965</v>
      </c>
      <c r="D9" s="20"/>
      <c r="E9" s="21"/>
      <c r="F9" s="22"/>
      <c r="G9" s="22">
        <v>-197287</v>
      </c>
      <c r="H9" s="22">
        <v>-204588</v>
      </c>
      <c r="I9" s="22">
        <v>-206717</v>
      </c>
      <c r="J9" s="22">
        <v>-608592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-608592</v>
      </c>
      <c r="X9" s="22"/>
      <c r="Y9" s="22">
        <v>-608592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92998</v>
      </c>
      <c r="D10" s="20"/>
      <c r="E10" s="21">
        <v>90642</v>
      </c>
      <c r="F10" s="22">
        <v>90642</v>
      </c>
      <c r="G10" s="22">
        <v>6526</v>
      </c>
      <c r="H10" s="22">
        <v>8204</v>
      </c>
      <c r="I10" s="22">
        <v>6683</v>
      </c>
      <c r="J10" s="22">
        <v>21413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21413</v>
      </c>
      <c r="X10" s="22">
        <v>22659</v>
      </c>
      <c r="Y10" s="22">
        <v>-1246</v>
      </c>
      <c r="Z10" s="23">
        <v>-5.4989187519308</v>
      </c>
      <c r="AA10" s="20">
        <v>90642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18154974</v>
      </c>
      <c r="D13" s="20"/>
      <c r="E13" s="21">
        <v>5712150</v>
      </c>
      <c r="F13" s="22">
        <v>5712150</v>
      </c>
      <c r="G13" s="22">
        <v>1779382</v>
      </c>
      <c r="H13" s="22">
        <v>1802776</v>
      </c>
      <c r="I13" s="22">
        <v>1772498</v>
      </c>
      <c r="J13" s="22">
        <v>5354656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5354656</v>
      </c>
      <c r="X13" s="22">
        <v>1428036</v>
      </c>
      <c r="Y13" s="22">
        <v>3926620</v>
      </c>
      <c r="Z13" s="23">
        <v>274.9664574282441</v>
      </c>
      <c r="AA13" s="20">
        <v>5712150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344232</v>
      </c>
      <c r="D17" s="20"/>
      <c r="E17" s="21"/>
      <c r="F17" s="22"/>
      <c r="G17" s="22">
        <v>30304</v>
      </c>
      <c r="H17" s="22">
        <v>30304</v>
      </c>
      <c r="I17" s="22">
        <v>30304</v>
      </c>
      <c r="J17" s="22">
        <v>90912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90912</v>
      </c>
      <c r="X17" s="22"/>
      <c r="Y17" s="22">
        <v>90912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34151</v>
      </c>
      <c r="F19" s="22">
        <v>34151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8538</v>
      </c>
      <c r="Y19" s="22">
        <v>-8538</v>
      </c>
      <c r="Z19" s="23">
        <v>-100</v>
      </c>
      <c r="AA19" s="20">
        <v>34151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2012441</v>
      </c>
      <c r="D21" s="20"/>
      <c r="E21" s="21">
        <v>-2258625</v>
      </c>
      <c r="F21" s="22">
        <v>-2258625</v>
      </c>
      <c r="G21" s="22">
        <v>182419</v>
      </c>
      <c r="H21" s="22">
        <v>175695</v>
      </c>
      <c r="I21" s="22">
        <v>176665</v>
      </c>
      <c r="J21" s="22">
        <v>534779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534779</v>
      </c>
      <c r="X21" s="22">
        <v>-564657</v>
      </c>
      <c r="Y21" s="22">
        <v>1099436</v>
      </c>
      <c r="Z21" s="23">
        <v>-194.70864613384762</v>
      </c>
      <c r="AA21" s="20">
        <v>-2258625</v>
      </c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15684843</v>
      </c>
      <c r="F25" s="22">
        <v>15684843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3921210</v>
      </c>
      <c r="Y25" s="22">
        <v>-3921210</v>
      </c>
      <c r="Z25" s="23">
        <v>-100</v>
      </c>
      <c r="AA25" s="20">
        <v>15684843</v>
      </c>
    </row>
    <row r="26" spans="1:27" ht="13.5" x14ac:dyDescent="0.25">
      <c r="A26" s="19" t="s">
        <v>40</v>
      </c>
      <c r="B26" s="15" t="s">
        <v>32</v>
      </c>
      <c r="C26" s="20">
        <v>10152292</v>
      </c>
      <c r="D26" s="20"/>
      <c r="E26" s="21">
        <v>8178203</v>
      </c>
      <c r="F26" s="22">
        <v>8178203</v>
      </c>
      <c r="G26" s="22">
        <v>954690</v>
      </c>
      <c r="H26" s="22">
        <v>976514</v>
      </c>
      <c r="I26" s="22">
        <v>967554</v>
      </c>
      <c r="J26" s="22">
        <v>2898758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2898758</v>
      </c>
      <c r="X26" s="22">
        <v>2044551</v>
      </c>
      <c r="Y26" s="22">
        <v>854207</v>
      </c>
      <c r="Z26" s="23">
        <v>41.779686591334723</v>
      </c>
      <c r="AA26" s="20">
        <v>8178203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37002816</v>
      </c>
      <c r="D32" s="29">
        <f t="shared" ref="D32:Y32" si="0">SUM(D6:D31)</f>
        <v>0</v>
      </c>
      <c r="E32" s="30">
        <f t="shared" si="0"/>
        <v>25514388</v>
      </c>
      <c r="F32" s="31">
        <f t="shared" si="0"/>
        <v>25514388</v>
      </c>
      <c r="G32" s="31">
        <f t="shared" si="0"/>
        <v>3733670</v>
      </c>
      <c r="H32" s="31">
        <f t="shared" si="0"/>
        <v>3751834</v>
      </c>
      <c r="I32" s="31">
        <f t="shared" si="0"/>
        <v>3716544</v>
      </c>
      <c r="J32" s="31">
        <f t="shared" si="0"/>
        <v>11202048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11202048</v>
      </c>
      <c r="X32" s="31">
        <f t="shared" si="0"/>
        <v>6378594</v>
      </c>
      <c r="Y32" s="31">
        <f t="shared" si="0"/>
        <v>4823454</v>
      </c>
      <c r="Z32" s="32">
        <f>+IF(X32&lt;&gt;0,+(Y32/X32)*100,0)</f>
        <v>75.619391985130264</v>
      </c>
      <c r="AA32" s="29">
        <f>SUM(AA6:AA31)</f>
        <v>25514388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18717380</v>
      </c>
      <c r="D34" s="20"/>
      <c r="E34" s="21">
        <v>11678882</v>
      </c>
      <c r="F34" s="22">
        <v>11678882</v>
      </c>
      <c r="G34" s="22">
        <v>728841</v>
      </c>
      <c r="H34" s="22">
        <v>5506614</v>
      </c>
      <c r="I34" s="22"/>
      <c r="J34" s="22">
        <v>6235455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6235455</v>
      </c>
      <c r="X34" s="22">
        <v>2919720</v>
      </c>
      <c r="Y34" s="22">
        <v>3315735</v>
      </c>
      <c r="Z34" s="23">
        <v>113.56345813982162</v>
      </c>
      <c r="AA34" s="20">
        <v>11678882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2034522</v>
      </c>
      <c r="F39" s="22">
        <v>2034522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508632</v>
      </c>
      <c r="Y39" s="22">
        <v>-508632</v>
      </c>
      <c r="Z39" s="23">
        <v>-100</v>
      </c>
      <c r="AA39" s="20">
        <v>2034522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470096</v>
      </c>
      <c r="D41" s="20"/>
      <c r="E41" s="21">
        <v>2360250</v>
      </c>
      <c r="F41" s="22">
        <v>2360250</v>
      </c>
      <c r="G41" s="22">
        <v>55950</v>
      </c>
      <c r="H41" s="22">
        <v>126322</v>
      </c>
      <c r="I41" s="22">
        <v>47660</v>
      </c>
      <c r="J41" s="22">
        <v>229932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229932</v>
      </c>
      <c r="X41" s="22">
        <v>590064</v>
      </c>
      <c r="Y41" s="22">
        <v>-360132</v>
      </c>
      <c r="Z41" s="23">
        <v>-61.032701537460341</v>
      </c>
      <c r="AA41" s="20">
        <v>2360250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977440</v>
      </c>
      <c r="D44" s="20"/>
      <c r="E44" s="21">
        <v>50000</v>
      </c>
      <c r="F44" s="22">
        <v>50000</v>
      </c>
      <c r="G44" s="22">
        <v>130380</v>
      </c>
      <c r="H44" s="22">
        <v>91801</v>
      </c>
      <c r="I44" s="22">
        <v>184040</v>
      </c>
      <c r="J44" s="22">
        <v>406221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406221</v>
      </c>
      <c r="X44" s="22">
        <v>12501</v>
      </c>
      <c r="Y44" s="22">
        <v>393720</v>
      </c>
      <c r="Z44" s="23">
        <v>3149.5080393568514</v>
      </c>
      <c r="AA44" s="20">
        <v>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20165266</v>
      </c>
      <c r="D47" s="29">
        <f t="shared" ref="D47:Y47" si="1">SUM(D34:D46)</f>
        <v>0</v>
      </c>
      <c r="E47" s="30">
        <f t="shared" si="1"/>
        <v>16123654</v>
      </c>
      <c r="F47" s="31">
        <f t="shared" si="1"/>
        <v>16123654</v>
      </c>
      <c r="G47" s="31">
        <f t="shared" si="1"/>
        <v>915171</v>
      </c>
      <c r="H47" s="31">
        <f t="shared" si="1"/>
        <v>5724737</v>
      </c>
      <c r="I47" s="31">
        <f t="shared" si="1"/>
        <v>231700</v>
      </c>
      <c r="J47" s="31">
        <f t="shared" si="1"/>
        <v>6871608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6871608</v>
      </c>
      <c r="X47" s="31">
        <f t="shared" si="1"/>
        <v>4030917</v>
      </c>
      <c r="Y47" s="31">
        <f t="shared" si="1"/>
        <v>2840691</v>
      </c>
      <c r="Z47" s="32">
        <f>+IF(X47&lt;&gt;0,+(Y47/X47)*100,0)</f>
        <v>70.472574850834192</v>
      </c>
      <c r="AA47" s="29">
        <f>SUM(AA34:AA46)</f>
        <v>16123654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16837550</v>
      </c>
      <c r="D48" s="39">
        <f t="shared" si="2"/>
        <v>0</v>
      </c>
      <c r="E48" s="40">
        <f t="shared" si="2"/>
        <v>9390734</v>
      </c>
      <c r="F48" s="41">
        <f t="shared" si="2"/>
        <v>9390734</v>
      </c>
      <c r="G48" s="41">
        <f t="shared" si="2"/>
        <v>2818499</v>
      </c>
      <c r="H48" s="41">
        <f t="shared" si="2"/>
        <v>-1972903</v>
      </c>
      <c r="I48" s="41">
        <f t="shared" si="2"/>
        <v>3484844</v>
      </c>
      <c r="J48" s="41">
        <f t="shared" si="2"/>
        <v>4330440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4330440</v>
      </c>
      <c r="X48" s="41">
        <f t="shared" si="2"/>
        <v>2347677</v>
      </c>
      <c r="Y48" s="41">
        <f t="shared" si="2"/>
        <v>1982763</v>
      </c>
      <c r="Z48" s="42">
        <f>+IF(X48&lt;&gt;0,+(Y48/X48)*100,0)</f>
        <v>84.456379646774238</v>
      </c>
      <c r="AA48" s="39">
        <f>+AA32-AA47</f>
        <v>9390734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16837550</v>
      </c>
      <c r="D51" s="48">
        <f t="shared" si="3"/>
        <v>0</v>
      </c>
      <c r="E51" s="49">
        <f t="shared" si="3"/>
        <v>9390734</v>
      </c>
      <c r="F51" s="50">
        <f t="shared" si="3"/>
        <v>9390734</v>
      </c>
      <c r="G51" s="50">
        <f t="shared" si="3"/>
        <v>2818499</v>
      </c>
      <c r="H51" s="50">
        <f t="shared" si="3"/>
        <v>-1972903</v>
      </c>
      <c r="I51" s="50">
        <f t="shared" si="3"/>
        <v>3484844</v>
      </c>
      <c r="J51" s="50">
        <f t="shared" si="3"/>
        <v>4330440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4330440</v>
      </c>
      <c r="X51" s="50">
        <f t="shared" si="3"/>
        <v>2347677</v>
      </c>
      <c r="Y51" s="50">
        <f t="shared" si="3"/>
        <v>1982763</v>
      </c>
      <c r="Z51" s="51">
        <f>+IF(X51&lt;&gt;0,+(Y51/X51)*100,0)</f>
        <v>84.456379646774238</v>
      </c>
      <c r="AA51" s="48">
        <f>SUM(AA48:AA50)</f>
        <v>9390734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16837550</v>
      </c>
      <c r="D53" s="54">
        <f>+D51-D52</f>
        <v>0</v>
      </c>
      <c r="E53" s="55">
        <f t="shared" si="4"/>
        <v>9390734</v>
      </c>
      <c r="F53" s="56">
        <f t="shared" si="4"/>
        <v>9390734</v>
      </c>
      <c r="G53" s="56">
        <f t="shared" si="4"/>
        <v>2818499</v>
      </c>
      <c r="H53" s="56">
        <f t="shared" si="4"/>
        <v>-1972903</v>
      </c>
      <c r="I53" s="56">
        <f t="shared" si="4"/>
        <v>3484844</v>
      </c>
      <c r="J53" s="56">
        <f t="shared" si="4"/>
        <v>4330440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4330440</v>
      </c>
      <c r="X53" s="56">
        <f t="shared" si="4"/>
        <v>2347677</v>
      </c>
      <c r="Y53" s="56">
        <f t="shared" si="4"/>
        <v>1982763</v>
      </c>
      <c r="Z53" s="57">
        <f>+IF(X53&lt;&gt;0,+(Y53/X53)*100,0)</f>
        <v>84.456379646774238</v>
      </c>
      <c r="AA53" s="54">
        <f>+AA51-AA52</f>
        <v>9390734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16837550</v>
      </c>
      <c r="D56" s="48">
        <f>SUM(D53:D55)</f>
        <v>0</v>
      </c>
      <c r="E56" s="49">
        <f t="shared" si="5"/>
        <v>9390734</v>
      </c>
      <c r="F56" s="50">
        <f t="shared" si="5"/>
        <v>9390734</v>
      </c>
      <c r="G56" s="50">
        <f t="shared" si="5"/>
        <v>2818499</v>
      </c>
      <c r="H56" s="50">
        <f t="shared" si="5"/>
        <v>-1972903</v>
      </c>
      <c r="I56" s="50">
        <f t="shared" si="5"/>
        <v>3484844</v>
      </c>
      <c r="J56" s="50">
        <f t="shared" si="5"/>
        <v>4330440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4330440</v>
      </c>
      <c r="X56" s="50">
        <f t="shared" si="5"/>
        <v>2347677</v>
      </c>
      <c r="Y56" s="50">
        <f t="shared" si="5"/>
        <v>1982763</v>
      </c>
      <c r="Z56" s="51">
        <f>+IF(X56&lt;&gt;0,+(Y56/X56)*100,0)</f>
        <v>84.456379646774238</v>
      </c>
      <c r="AA56" s="48">
        <f>SUM(AA53:AA55)</f>
        <v>9390734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16837550</v>
      </c>
      <c r="D59" s="65">
        <f>SUM(D56:D58)</f>
        <v>0</v>
      </c>
      <c r="E59" s="66">
        <f t="shared" si="6"/>
        <v>9390734</v>
      </c>
      <c r="F59" s="67">
        <f t="shared" si="6"/>
        <v>9390734</v>
      </c>
      <c r="G59" s="67">
        <f t="shared" si="6"/>
        <v>2818499</v>
      </c>
      <c r="H59" s="67">
        <f t="shared" si="6"/>
        <v>-1972903</v>
      </c>
      <c r="I59" s="67">
        <f t="shared" si="6"/>
        <v>3484844</v>
      </c>
      <c r="J59" s="67">
        <f t="shared" si="6"/>
        <v>4330440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4330440</v>
      </c>
      <c r="X59" s="67">
        <f t="shared" si="6"/>
        <v>2347677</v>
      </c>
      <c r="Y59" s="67">
        <f t="shared" si="6"/>
        <v>1982763</v>
      </c>
      <c r="Z59" s="68">
        <f>+IF(X59&lt;&gt;0,+(Y59/X59)*100,0)</f>
        <v>84.456379646774238</v>
      </c>
      <c r="AA59" s="65">
        <f>SUM(AA56:AA58)</f>
        <v>9390734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34107708</v>
      </c>
      <c r="F8" s="22">
        <v>34107708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8526927</v>
      </c>
      <c r="Y8" s="22">
        <v>-8526927</v>
      </c>
      <c r="Z8" s="23">
        <v>-100</v>
      </c>
      <c r="AA8" s="20">
        <v>34107708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34107708</v>
      </c>
      <c r="F32" s="31">
        <f t="shared" si="0"/>
        <v>34107708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8526927</v>
      </c>
      <c r="Y32" s="31">
        <f t="shared" si="0"/>
        <v>-8526927</v>
      </c>
      <c r="Z32" s="32">
        <f>+IF(X32&lt;&gt;0,+(Y32/X32)*100,0)</f>
        <v>-100</v>
      </c>
      <c r="AA32" s="29">
        <f>SUM(AA6:AA31)</f>
        <v>34107708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6707810</v>
      </c>
      <c r="F34" s="22">
        <v>6707810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1676954</v>
      </c>
      <c r="Y34" s="22">
        <v>-1676954</v>
      </c>
      <c r="Z34" s="23">
        <v>-100</v>
      </c>
      <c r="AA34" s="20">
        <v>6707810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13568004</v>
      </c>
      <c r="F38" s="22">
        <v>13568004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3392001</v>
      </c>
      <c r="Y38" s="22">
        <v>-3392001</v>
      </c>
      <c r="Z38" s="23">
        <v>-100</v>
      </c>
      <c r="AA38" s="20">
        <v>13568004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20275814</v>
      </c>
      <c r="F47" s="31">
        <f t="shared" si="1"/>
        <v>20275814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5068955</v>
      </c>
      <c r="Y47" s="31">
        <f t="shared" si="1"/>
        <v>-5068955</v>
      </c>
      <c r="Z47" s="32">
        <f>+IF(X47&lt;&gt;0,+(Y47/X47)*100,0)</f>
        <v>-100</v>
      </c>
      <c r="AA47" s="29">
        <f>SUM(AA34:AA46)</f>
        <v>20275814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13831894</v>
      </c>
      <c r="F48" s="41">
        <f t="shared" si="2"/>
        <v>13831894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3457972</v>
      </c>
      <c r="Y48" s="41">
        <f t="shared" si="2"/>
        <v>-3457972</v>
      </c>
      <c r="Z48" s="42">
        <f>+IF(X48&lt;&gt;0,+(Y48/X48)*100,0)</f>
        <v>-100</v>
      </c>
      <c r="AA48" s="39">
        <f>+AA32-AA47</f>
        <v>13831894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13831894</v>
      </c>
      <c r="F51" s="50">
        <f t="shared" si="3"/>
        <v>13831894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3457972</v>
      </c>
      <c r="Y51" s="50">
        <f t="shared" si="3"/>
        <v>-3457972</v>
      </c>
      <c r="Z51" s="51">
        <f>+IF(X51&lt;&gt;0,+(Y51/X51)*100,0)</f>
        <v>-100</v>
      </c>
      <c r="AA51" s="48">
        <f>SUM(AA48:AA50)</f>
        <v>13831894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13831894</v>
      </c>
      <c r="F53" s="56">
        <f t="shared" si="4"/>
        <v>13831894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3457972</v>
      </c>
      <c r="Y53" s="56">
        <f t="shared" si="4"/>
        <v>-3457972</v>
      </c>
      <c r="Z53" s="57">
        <f>+IF(X53&lt;&gt;0,+(Y53/X53)*100,0)</f>
        <v>-100</v>
      </c>
      <c r="AA53" s="54">
        <f>+AA51-AA52</f>
        <v>13831894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13831894</v>
      </c>
      <c r="F56" s="50">
        <f t="shared" si="5"/>
        <v>13831894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3457972</v>
      </c>
      <c r="Y56" s="50">
        <f t="shared" si="5"/>
        <v>-3457972</v>
      </c>
      <c r="Z56" s="51">
        <f>+IF(X56&lt;&gt;0,+(Y56/X56)*100,0)</f>
        <v>-100</v>
      </c>
      <c r="AA56" s="48">
        <f>SUM(AA53:AA55)</f>
        <v>13831894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13831894</v>
      </c>
      <c r="F59" s="67">
        <f t="shared" si="6"/>
        <v>13831894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3457972</v>
      </c>
      <c r="Y59" s="67">
        <f t="shared" si="6"/>
        <v>-3457972</v>
      </c>
      <c r="Z59" s="68">
        <f>+IF(X59&lt;&gt;0,+(Y59/X59)*100,0)</f>
        <v>-100</v>
      </c>
      <c r="AA59" s="65">
        <f>SUM(AA56:AA58)</f>
        <v>13831894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12414566</v>
      </c>
      <c r="D8" s="20"/>
      <c r="E8" s="21">
        <v>12025932</v>
      </c>
      <c r="F8" s="22">
        <v>12025932</v>
      </c>
      <c r="G8" s="22"/>
      <c r="H8" s="22"/>
      <c r="I8" s="22">
        <v>1053741</v>
      </c>
      <c r="J8" s="22">
        <v>1053741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1053741</v>
      </c>
      <c r="X8" s="22">
        <v>3006483</v>
      </c>
      <c r="Y8" s="22">
        <v>-1952742</v>
      </c>
      <c r="Z8" s="23">
        <v>-64.951040800829404</v>
      </c>
      <c r="AA8" s="20">
        <v>12025932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7588844</v>
      </c>
      <c r="D13" s="20"/>
      <c r="E13" s="21">
        <v>7599996</v>
      </c>
      <c r="F13" s="22">
        <v>7599996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1899999</v>
      </c>
      <c r="Y13" s="22">
        <v>-1899999</v>
      </c>
      <c r="Z13" s="23">
        <v>-100</v>
      </c>
      <c r="AA13" s="20">
        <v>7599996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1250567</v>
      </c>
      <c r="D25" s="20"/>
      <c r="E25" s="21">
        <v>1325004</v>
      </c>
      <c r="F25" s="22">
        <v>1325004</v>
      </c>
      <c r="G25" s="22"/>
      <c r="H25" s="22"/>
      <c r="I25" s="22">
        <v>1325004</v>
      </c>
      <c r="J25" s="22">
        <v>1325004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1325004</v>
      </c>
      <c r="X25" s="22">
        <v>331251</v>
      </c>
      <c r="Y25" s="22">
        <v>993753</v>
      </c>
      <c r="Z25" s="23">
        <v>300</v>
      </c>
      <c r="AA25" s="20">
        <v>1325004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21253977</v>
      </c>
      <c r="D32" s="29">
        <f t="shared" ref="D32:Y32" si="0">SUM(D6:D31)</f>
        <v>0</v>
      </c>
      <c r="E32" s="30">
        <f t="shared" si="0"/>
        <v>20950932</v>
      </c>
      <c r="F32" s="31">
        <f t="shared" si="0"/>
        <v>20950932</v>
      </c>
      <c r="G32" s="31">
        <f t="shared" si="0"/>
        <v>0</v>
      </c>
      <c r="H32" s="31">
        <f t="shared" si="0"/>
        <v>0</v>
      </c>
      <c r="I32" s="31">
        <f t="shared" si="0"/>
        <v>2378745</v>
      </c>
      <c r="J32" s="31">
        <f t="shared" si="0"/>
        <v>2378745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2378745</v>
      </c>
      <c r="X32" s="31">
        <f t="shared" si="0"/>
        <v>5237733</v>
      </c>
      <c r="Y32" s="31">
        <f t="shared" si="0"/>
        <v>-2858988</v>
      </c>
      <c r="Z32" s="32">
        <f>+IF(X32&lt;&gt;0,+(Y32/X32)*100,0)</f>
        <v>-54.584454763158028</v>
      </c>
      <c r="AA32" s="29">
        <f>SUM(AA6:AA31)</f>
        <v>20950932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8618988</v>
      </c>
      <c r="D34" s="20"/>
      <c r="E34" s="21">
        <v>8330100</v>
      </c>
      <c r="F34" s="22">
        <v>8330100</v>
      </c>
      <c r="G34" s="22"/>
      <c r="H34" s="22"/>
      <c r="I34" s="22">
        <v>753014</v>
      </c>
      <c r="J34" s="22">
        <v>753014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753014</v>
      </c>
      <c r="X34" s="22">
        <v>2082525</v>
      </c>
      <c r="Y34" s="22">
        <v>-1329511</v>
      </c>
      <c r="Z34" s="23">
        <v>-63.84129842378843</v>
      </c>
      <c r="AA34" s="20">
        <v>8330100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510722</v>
      </c>
      <c r="D37" s="20"/>
      <c r="E37" s="21">
        <v>999996</v>
      </c>
      <c r="F37" s="22">
        <v>999996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249999</v>
      </c>
      <c r="Y37" s="22">
        <v>-249999</v>
      </c>
      <c r="Z37" s="23">
        <v>-100</v>
      </c>
      <c r="AA37" s="20">
        <v>999996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4209072</v>
      </c>
      <c r="F38" s="22">
        <v>4209072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1052268</v>
      </c>
      <c r="Y38" s="22">
        <v>-1052268</v>
      </c>
      <c r="Z38" s="23">
        <v>-100</v>
      </c>
      <c r="AA38" s="20">
        <v>4209072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35164</v>
      </c>
      <c r="D41" s="20"/>
      <c r="E41" s="21">
        <v>199980</v>
      </c>
      <c r="F41" s="22">
        <v>199980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49995</v>
      </c>
      <c r="Y41" s="22">
        <v>-49995</v>
      </c>
      <c r="Z41" s="23">
        <v>-100</v>
      </c>
      <c r="AA41" s="20">
        <v>199980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7168823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1406179</v>
      </c>
      <c r="D44" s="20"/>
      <c r="E44" s="21">
        <v>683424</v>
      </c>
      <c r="F44" s="22">
        <v>683424</v>
      </c>
      <c r="G44" s="22"/>
      <c r="H44" s="22"/>
      <c r="I44" s="22">
        <v>6511</v>
      </c>
      <c r="J44" s="22">
        <v>6511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6511</v>
      </c>
      <c r="X44" s="22">
        <v>170856</v>
      </c>
      <c r="Y44" s="22">
        <v>-164345</v>
      </c>
      <c r="Z44" s="23">
        <v>-96.189188556445188</v>
      </c>
      <c r="AA44" s="20">
        <v>683424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17739876</v>
      </c>
      <c r="D47" s="29">
        <f t="shared" ref="D47:Y47" si="1">SUM(D34:D46)</f>
        <v>0</v>
      </c>
      <c r="E47" s="30">
        <f t="shared" si="1"/>
        <v>14422572</v>
      </c>
      <c r="F47" s="31">
        <f t="shared" si="1"/>
        <v>14422572</v>
      </c>
      <c r="G47" s="31">
        <f t="shared" si="1"/>
        <v>0</v>
      </c>
      <c r="H47" s="31">
        <f t="shared" si="1"/>
        <v>0</v>
      </c>
      <c r="I47" s="31">
        <f t="shared" si="1"/>
        <v>759525</v>
      </c>
      <c r="J47" s="31">
        <f t="shared" si="1"/>
        <v>759525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759525</v>
      </c>
      <c r="X47" s="31">
        <f t="shared" si="1"/>
        <v>3605643</v>
      </c>
      <c r="Y47" s="31">
        <f t="shared" si="1"/>
        <v>-2846118</v>
      </c>
      <c r="Z47" s="32">
        <f>+IF(X47&lt;&gt;0,+(Y47/X47)*100,0)</f>
        <v>-78.935102560070419</v>
      </c>
      <c r="AA47" s="29">
        <f>SUM(AA34:AA46)</f>
        <v>14422572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3514101</v>
      </c>
      <c r="D48" s="39">
        <f t="shared" si="2"/>
        <v>0</v>
      </c>
      <c r="E48" s="40">
        <f t="shared" si="2"/>
        <v>6528360</v>
      </c>
      <c r="F48" s="41">
        <f t="shared" si="2"/>
        <v>6528360</v>
      </c>
      <c r="G48" s="41">
        <f t="shared" si="2"/>
        <v>0</v>
      </c>
      <c r="H48" s="41">
        <f t="shared" si="2"/>
        <v>0</v>
      </c>
      <c r="I48" s="41">
        <f t="shared" si="2"/>
        <v>1619220</v>
      </c>
      <c r="J48" s="41">
        <f t="shared" si="2"/>
        <v>1619220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1619220</v>
      </c>
      <c r="X48" s="41">
        <f t="shared" si="2"/>
        <v>1632090</v>
      </c>
      <c r="Y48" s="41">
        <f t="shared" si="2"/>
        <v>-12870</v>
      </c>
      <c r="Z48" s="42">
        <f>+IF(X48&lt;&gt;0,+(Y48/X48)*100,0)</f>
        <v>-0.7885594544418506</v>
      </c>
      <c r="AA48" s="39">
        <f>+AA32-AA47</f>
        <v>6528360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3514101</v>
      </c>
      <c r="D51" s="48">
        <f t="shared" si="3"/>
        <v>0</v>
      </c>
      <c r="E51" s="49">
        <f t="shared" si="3"/>
        <v>6528360</v>
      </c>
      <c r="F51" s="50">
        <f t="shared" si="3"/>
        <v>6528360</v>
      </c>
      <c r="G51" s="50">
        <f t="shared" si="3"/>
        <v>0</v>
      </c>
      <c r="H51" s="50">
        <f t="shared" si="3"/>
        <v>0</v>
      </c>
      <c r="I51" s="50">
        <f t="shared" si="3"/>
        <v>1619220</v>
      </c>
      <c r="J51" s="50">
        <f t="shared" si="3"/>
        <v>1619220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1619220</v>
      </c>
      <c r="X51" s="50">
        <f t="shared" si="3"/>
        <v>1632090</v>
      </c>
      <c r="Y51" s="50">
        <f t="shared" si="3"/>
        <v>-12870</v>
      </c>
      <c r="Z51" s="51">
        <f>+IF(X51&lt;&gt;0,+(Y51/X51)*100,0)</f>
        <v>-0.7885594544418506</v>
      </c>
      <c r="AA51" s="48">
        <f>SUM(AA48:AA50)</f>
        <v>6528360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3514101</v>
      </c>
      <c r="D53" s="54">
        <f>+D51-D52</f>
        <v>0</v>
      </c>
      <c r="E53" s="55">
        <f t="shared" si="4"/>
        <v>6528360</v>
      </c>
      <c r="F53" s="56">
        <f t="shared" si="4"/>
        <v>6528360</v>
      </c>
      <c r="G53" s="56">
        <f t="shared" si="4"/>
        <v>0</v>
      </c>
      <c r="H53" s="56">
        <f t="shared" si="4"/>
        <v>0</v>
      </c>
      <c r="I53" s="56">
        <f t="shared" si="4"/>
        <v>1619220</v>
      </c>
      <c r="J53" s="56">
        <f t="shared" si="4"/>
        <v>1619220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1619220</v>
      </c>
      <c r="X53" s="56">
        <f t="shared" si="4"/>
        <v>1632090</v>
      </c>
      <c r="Y53" s="56">
        <f t="shared" si="4"/>
        <v>-12870</v>
      </c>
      <c r="Z53" s="57">
        <f>+IF(X53&lt;&gt;0,+(Y53/X53)*100,0)</f>
        <v>-0.7885594544418506</v>
      </c>
      <c r="AA53" s="54">
        <f>+AA51-AA52</f>
        <v>6528360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3514101</v>
      </c>
      <c r="D56" s="48">
        <f>SUM(D53:D55)</f>
        <v>0</v>
      </c>
      <c r="E56" s="49">
        <f t="shared" si="5"/>
        <v>6528360</v>
      </c>
      <c r="F56" s="50">
        <f t="shared" si="5"/>
        <v>6528360</v>
      </c>
      <c r="G56" s="50">
        <f t="shared" si="5"/>
        <v>0</v>
      </c>
      <c r="H56" s="50">
        <f t="shared" si="5"/>
        <v>0</v>
      </c>
      <c r="I56" s="50">
        <f t="shared" si="5"/>
        <v>1619220</v>
      </c>
      <c r="J56" s="50">
        <f t="shared" si="5"/>
        <v>1619220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1619220</v>
      </c>
      <c r="X56" s="50">
        <f t="shared" si="5"/>
        <v>1632090</v>
      </c>
      <c r="Y56" s="50">
        <f t="shared" si="5"/>
        <v>-12870</v>
      </c>
      <c r="Z56" s="51">
        <f>+IF(X56&lt;&gt;0,+(Y56/X56)*100,0)</f>
        <v>-0.7885594544418506</v>
      </c>
      <c r="AA56" s="48">
        <f>SUM(AA53:AA55)</f>
        <v>6528360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3514101</v>
      </c>
      <c r="D59" s="65">
        <f>SUM(D56:D58)</f>
        <v>0</v>
      </c>
      <c r="E59" s="66">
        <f t="shared" si="6"/>
        <v>6528360</v>
      </c>
      <c r="F59" s="67">
        <f t="shared" si="6"/>
        <v>6528360</v>
      </c>
      <c r="G59" s="67">
        <f t="shared" si="6"/>
        <v>0</v>
      </c>
      <c r="H59" s="67">
        <f t="shared" si="6"/>
        <v>0</v>
      </c>
      <c r="I59" s="67">
        <f t="shared" si="6"/>
        <v>1619220</v>
      </c>
      <c r="J59" s="67">
        <f t="shared" si="6"/>
        <v>1619220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1619220</v>
      </c>
      <c r="X59" s="67">
        <f t="shared" si="6"/>
        <v>1632090</v>
      </c>
      <c r="Y59" s="67">
        <f t="shared" si="6"/>
        <v>-12870</v>
      </c>
      <c r="Z59" s="68">
        <f>+IF(X59&lt;&gt;0,+(Y59/X59)*100,0)</f>
        <v>-0.7885594544418506</v>
      </c>
      <c r="AA59" s="65">
        <f>SUM(AA56:AA58)</f>
        <v>6528360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27310337</v>
      </c>
      <c r="D8" s="20"/>
      <c r="E8" s="21">
        <v>27215269</v>
      </c>
      <c r="F8" s="22">
        <v>27215269</v>
      </c>
      <c r="G8" s="22">
        <v>2919924</v>
      </c>
      <c r="H8" s="22"/>
      <c r="I8" s="22"/>
      <c r="J8" s="22">
        <v>2919924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2919924</v>
      </c>
      <c r="X8" s="22">
        <v>6803817</v>
      </c>
      <c r="Y8" s="22">
        <v>-3883893</v>
      </c>
      <c r="Z8" s="23">
        <v>-57.084030919702869</v>
      </c>
      <c r="AA8" s="20">
        <v>27215269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27310337</v>
      </c>
      <c r="D32" s="29">
        <f t="shared" ref="D32:Y32" si="0">SUM(D6:D31)</f>
        <v>0</v>
      </c>
      <c r="E32" s="30">
        <f t="shared" si="0"/>
        <v>27215269</v>
      </c>
      <c r="F32" s="31">
        <f t="shared" si="0"/>
        <v>27215269</v>
      </c>
      <c r="G32" s="31">
        <f t="shared" si="0"/>
        <v>2919924</v>
      </c>
      <c r="H32" s="31">
        <f t="shared" si="0"/>
        <v>0</v>
      </c>
      <c r="I32" s="31">
        <f t="shared" si="0"/>
        <v>0</v>
      </c>
      <c r="J32" s="31">
        <f t="shared" si="0"/>
        <v>2919924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2919924</v>
      </c>
      <c r="X32" s="31">
        <f t="shared" si="0"/>
        <v>6803817</v>
      </c>
      <c r="Y32" s="31">
        <f t="shared" si="0"/>
        <v>-3883893</v>
      </c>
      <c r="Z32" s="32">
        <f>+IF(X32&lt;&gt;0,+(Y32/X32)*100,0)</f>
        <v>-57.084030919702869</v>
      </c>
      <c r="AA32" s="29">
        <f>SUM(AA6:AA31)</f>
        <v>27215269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6101033</v>
      </c>
      <c r="F34" s="22">
        <v>6101033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1525260</v>
      </c>
      <c r="Y34" s="22">
        <v>-1525260</v>
      </c>
      <c r="Z34" s="23">
        <v>-100</v>
      </c>
      <c r="AA34" s="20">
        <v>6101033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2751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2751</v>
      </c>
      <c r="D47" s="29">
        <f t="shared" ref="D47:Y47" si="1">SUM(D34:D46)</f>
        <v>0</v>
      </c>
      <c r="E47" s="30">
        <f t="shared" si="1"/>
        <v>6101033</v>
      </c>
      <c r="F47" s="31">
        <f t="shared" si="1"/>
        <v>6101033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1525260</v>
      </c>
      <c r="Y47" s="31">
        <f t="shared" si="1"/>
        <v>-1525260</v>
      </c>
      <c r="Z47" s="32">
        <f>+IF(X47&lt;&gt;0,+(Y47/X47)*100,0)</f>
        <v>-100</v>
      </c>
      <c r="AA47" s="29">
        <f>SUM(AA34:AA46)</f>
        <v>6101033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27307586</v>
      </c>
      <c r="D48" s="39">
        <f t="shared" si="2"/>
        <v>0</v>
      </c>
      <c r="E48" s="40">
        <f t="shared" si="2"/>
        <v>21114236</v>
      </c>
      <c r="F48" s="41">
        <f t="shared" si="2"/>
        <v>21114236</v>
      </c>
      <c r="G48" s="41">
        <f t="shared" si="2"/>
        <v>2919924</v>
      </c>
      <c r="H48" s="41">
        <f t="shared" si="2"/>
        <v>0</v>
      </c>
      <c r="I48" s="41">
        <f t="shared" si="2"/>
        <v>0</v>
      </c>
      <c r="J48" s="41">
        <f t="shared" si="2"/>
        <v>2919924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2919924</v>
      </c>
      <c r="X48" s="41">
        <f t="shared" si="2"/>
        <v>5278557</v>
      </c>
      <c r="Y48" s="41">
        <f t="shared" si="2"/>
        <v>-2358633</v>
      </c>
      <c r="Z48" s="42">
        <f>+IF(X48&lt;&gt;0,+(Y48/X48)*100,0)</f>
        <v>-44.683291285857102</v>
      </c>
      <c r="AA48" s="39">
        <f>+AA32-AA47</f>
        <v>21114236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27307586</v>
      </c>
      <c r="D51" s="48">
        <f t="shared" si="3"/>
        <v>0</v>
      </c>
      <c r="E51" s="49">
        <f t="shared" si="3"/>
        <v>21114236</v>
      </c>
      <c r="F51" s="50">
        <f t="shared" si="3"/>
        <v>21114236</v>
      </c>
      <c r="G51" s="50">
        <f t="shared" si="3"/>
        <v>2919924</v>
      </c>
      <c r="H51" s="50">
        <f t="shared" si="3"/>
        <v>0</v>
      </c>
      <c r="I51" s="50">
        <f t="shared" si="3"/>
        <v>0</v>
      </c>
      <c r="J51" s="50">
        <f t="shared" si="3"/>
        <v>2919924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2919924</v>
      </c>
      <c r="X51" s="50">
        <f t="shared" si="3"/>
        <v>5278557</v>
      </c>
      <c r="Y51" s="50">
        <f t="shared" si="3"/>
        <v>-2358633</v>
      </c>
      <c r="Z51" s="51">
        <f>+IF(X51&lt;&gt;0,+(Y51/X51)*100,0)</f>
        <v>-44.683291285857102</v>
      </c>
      <c r="AA51" s="48">
        <f>SUM(AA48:AA50)</f>
        <v>21114236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27307586</v>
      </c>
      <c r="D53" s="54">
        <f>+D51-D52</f>
        <v>0</v>
      </c>
      <c r="E53" s="55">
        <f t="shared" si="4"/>
        <v>21114236</v>
      </c>
      <c r="F53" s="56">
        <f t="shared" si="4"/>
        <v>21114236</v>
      </c>
      <c r="G53" s="56">
        <f t="shared" si="4"/>
        <v>2919924</v>
      </c>
      <c r="H53" s="56">
        <f t="shared" si="4"/>
        <v>0</v>
      </c>
      <c r="I53" s="56">
        <f t="shared" si="4"/>
        <v>0</v>
      </c>
      <c r="J53" s="56">
        <f t="shared" si="4"/>
        <v>2919924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2919924</v>
      </c>
      <c r="X53" s="56">
        <f t="shared" si="4"/>
        <v>5278557</v>
      </c>
      <c r="Y53" s="56">
        <f t="shared" si="4"/>
        <v>-2358633</v>
      </c>
      <c r="Z53" s="57">
        <f>+IF(X53&lt;&gt;0,+(Y53/X53)*100,0)</f>
        <v>-44.683291285857102</v>
      </c>
      <c r="AA53" s="54">
        <f>+AA51-AA52</f>
        <v>21114236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27307586</v>
      </c>
      <c r="D56" s="48">
        <f>SUM(D53:D55)</f>
        <v>0</v>
      </c>
      <c r="E56" s="49">
        <f t="shared" si="5"/>
        <v>21114236</v>
      </c>
      <c r="F56" s="50">
        <f t="shared" si="5"/>
        <v>21114236</v>
      </c>
      <c r="G56" s="50">
        <f t="shared" si="5"/>
        <v>2919924</v>
      </c>
      <c r="H56" s="50">
        <f t="shared" si="5"/>
        <v>0</v>
      </c>
      <c r="I56" s="50">
        <f t="shared" si="5"/>
        <v>0</v>
      </c>
      <c r="J56" s="50">
        <f t="shared" si="5"/>
        <v>2919924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2919924</v>
      </c>
      <c r="X56" s="50">
        <f t="shared" si="5"/>
        <v>5278557</v>
      </c>
      <c r="Y56" s="50">
        <f t="shared" si="5"/>
        <v>-2358633</v>
      </c>
      <c r="Z56" s="51">
        <f>+IF(X56&lt;&gt;0,+(Y56/X56)*100,0)</f>
        <v>-44.683291285857102</v>
      </c>
      <c r="AA56" s="48">
        <f>SUM(AA53:AA55)</f>
        <v>21114236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27307586</v>
      </c>
      <c r="D59" s="65">
        <f>SUM(D56:D58)</f>
        <v>0</v>
      </c>
      <c r="E59" s="66">
        <f t="shared" si="6"/>
        <v>21114236</v>
      </c>
      <c r="F59" s="67">
        <f t="shared" si="6"/>
        <v>21114236</v>
      </c>
      <c r="G59" s="67">
        <f t="shared" si="6"/>
        <v>2919924</v>
      </c>
      <c r="H59" s="67">
        <f t="shared" si="6"/>
        <v>0</v>
      </c>
      <c r="I59" s="67">
        <f t="shared" si="6"/>
        <v>0</v>
      </c>
      <c r="J59" s="67">
        <f t="shared" si="6"/>
        <v>2919924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2919924</v>
      </c>
      <c r="X59" s="67">
        <f t="shared" si="6"/>
        <v>5278557</v>
      </c>
      <c r="Y59" s="67">
        <f t="shared" si="6"/>
        <v>-2358633</v>
      </c>
      <c r="Z59" s="68">
        <f>+IF(X59&lt;&gt;0,+(Y59/X59)*100,0)</f>
        <v>-44.683291285857102</v>
      </c>
      <c r="AA59" s="65">
        <f>SUM(AA56:AA58)</f>
        <v>21114236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20233785</v>
      </c>
      <c r="D8" s="20"/>
      <c r="E8" s="21">
        <v>24056296</v>
      </c>
      <c r="F8" s="22">
        <v>24056296</v>
      </c>
      <c r="G8" s="22">
        <v>1773895</v>
      </c>
      <c r="H8" s="22">
        <v>1736392</v>
      </c>
      <c r="I8" s="22">
        <v>1754067</v>
      </c>
      <c r="J8" s="22">
        <v>5264354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5264354</v>
      </c>
      <c r="X8" s="22">
        <v>6014073</v>
      </c>
      <c r="Y8" s="22">
        <v>-749719</v>
      </c>
      <c r="Z8" s="23">
        <v>-12.466077481932793</v>
      </c>
      <c r="AA8" s="20">
        <v>24056296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20444852</v>
      </c>
      <c r="D13" s="20"/>
      <c r="E13" s="21">
        <v>23834977</v>
      </c>
      <c r="F13" s="22">
        <v>23834977</v>
      </c>
      <c r="G13" s="22">
        <v>1831833</v>
      </c>
      <c r="H13" s="22">
        <v>1850168</v>
      </c>
      <c r="I13" s="22">
        <v>1836733</v>
      </c>
      <c r="J13" s="22">
        <v>5518734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5518734</v>
      </c>
      <c r="X13" s="22">
        <v>5958744</v>
      </c>
      <c r="Y13" s="22">
        <v>-440010</v>
      </c>
      <c r="Z13" s="23">
        <v>-7.3842742698796924</v>
      </c>
      <c r="AA13" s="20">
        <v>23834977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40678637</v>
      </c>
      <c r="D32" s="29">
        <f t="shared" ref="D32:Y32" si="0">SUM(D6:D31)</f>
        <v>0</v>
      </c>
      <c r="E32" s="30">
        <f t="shared" si="0"/>
        <v>47891273</v>
      </c>
      <c r="F32" s="31">
        <f t="shared" si="0"/>
        <v>47891273</v>
      </c>
      <c r="G32" s="31">
        <f t="shared" si="0"/>
        <v>3605728</v>
      </c>
      <c r="H32" s="31">
        <f t="shared" si="0"/>
        <v>3586560</v>
      </c>
      <c r="I32" s="31">
        <f t="shared" si="0"/>
        <v>3590800</v>
      </c>
      <c r="J32" s="31">
        <f t="shared" si="0"/>
        <v>10783088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10783088</v>
      </c>
      <c r="X32" s="31">
        <f t="shared" si="0"/>
        <v>11972817</v>
      </c>
      <c r="Y32" s="31">
        <f t="shared" si="0"/>
        <v>-1189729</v>
      </c>
      <c r="Z32" s="32">
        <f>+IF(X32&lt;&gt;0,+(Y32/X32)*100,0)</f>
        <v>-9.9369179366894187</v>
      </c>
      <c r="AA32" s="29">
        <f>SUM(AA6:AA31)</f>
        <v>47891273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4723089</v>
      </c>
      <c r="D34" s="20"/>
      <c r="E34" s="21">
        <v>7401133</v>
      </c>
      <c r="F34" s="22">
        <v>7401133</v>
      </c>
      <c r="G34" s="22">
        <v>136699</v>
      </c>
      <c r="H34" s="22">
        <v>138901</v>
      </c>
      <c r="I34" s="22">
        <v>169454</v>
      </c>
      <c r="J34" s="22">
        <v>445054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445054</v>
      </c>
      <c r="X34" s="22">
        <v>1850283</v>
      </c>
      <c r="Y34" s="22">
        <v>-1405229</v>
      </c>
      <c r="Z34" s="23">
        <v>-75.946706530838796</v>
      </c>
      <c r="AA34" s="20">
        <v>7401133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130000</v>
      </c>
      <c r="F37" s="22">
        <v>130000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32512</v>
      </c>
      <c r="Y37" s="22">
        <v>-32512</v>
      </c>
      <c r="Z37" s="23">
        <v>-100</v>
      </c>
      <c r="AA37" s="20">
        <v>130000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10230962</v>
      </c>
      <c r="F38" s="22">
        <v>10230962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2557742</v>
      </c>
      <c r="Y38" s="22">
        <v>-2557742</v>
      </c>
      <c r="Z38" s="23">
        <v>-100</v>
      </c>
      <c r="AA38" s="20">
        <v>10230962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3490279</v>
      </c>
      <c r="F39" s="22">
        <v>3490279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872571</v>
      </c>
      <c r="Y39" s="22">
        <v>-872571</v>
      </c>
      <c r="Z39" s="23">
        <v>-100</v>
      </c>
      <c r="AA39" s="20">
        <v>3490279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5482258</v>
      </c>
      <c r="D41" s="20"/>
      <c r="E41" s="21">
        <v>1600000</v>
      </c>
      <c r="F41" s="22">
        <v>1600000</v>
      </c>
      <c r="G41" s="22">
        <v>591520</v>
      </c>
      <c r="H41" s="22">
        <v>575485</v>
      </c>
      <c r="I41" s="22">
        <v>368550</v>
      </c>
      <c r="J41" s="22">
        <v>1535555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1535555</v>
      </c>
      <c r="X41" s="22">
        <v>400003</v>
      </c>
      <c r="Y41" s="22">
        <v>1135552</v>
      </c>
      <c r="Z41" s="23">
        <v>283.88587085596856</v>
      </c>
      <c r="AA41" s="20">
        <v>1600000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3723612</v>
      </c>
      <c r="F43" s="22">
        <v>3723612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930903</v>
      </c>
      <c r="Y43" s="22">
        <v>-930903</v>
      </c>
      <c r="Z43" s="23">
        <v>-100</v>
      </c>
      <c r="AA43" s="20">
        <v>3723612</v>
      </c>
    </row>
    <row r="44" spans="1:27" ht="13.5" x14ac:dyDescent="0.25">
      <c r="A44" s="19" t="s">
        <v>69</v>
      </c>
      <c r="B44" s="15" t="s">
        <v>32</v>
      </c>
      <c r="C44" s="20">
        <v>371484</v>
      </c>
      <c r="D44" s="20"/>
      <c r="E44" s="21">
        <v>428718</v>
      </c>
      <c r="F44" s="22">
        <v>428718</v>
      </c>
      <c r="G44" s="22">
        <v>35146</v>
      </c>
      <c r="H44" s="22">
        <v>37521</v>
      </c>
      <c r="I44" s="22">
        <v>12305</v>
      </c>
      <c r="J44" s="22">
        <v>84972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84972</v>
      </c>
      <c r="X44" s="22">
        <v>107182</v>
      </c>
      <c r="Y44" s="22">
        <v>-22210</v>
      </c>
      <c r="Z44" s="23">
        <v>-20.721762982590359</v>
      </c>
      <c r="AA44" s="20">
        <v>428718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10576831</v>
      </c>
      <c r="D47" s="29">
        <f t="shared" ref="D47:Y47" si="1">SUM(D34:D46)</f>
        <v>0</v>
      </c>
      <c r="E47" s="30">
        <f t="shared" si="1"/>
        <v>27004704</v>
      </c>
      <c r="F47" s="31">
        <f t="shared" si="1"/>
        <v>27004704</v>
      </c>
      <c r="G47" s="31">
        <f t="shared" si="1"/>
        <v>763365</v>
      </c>
      <c r="H47" s="31">
        <f t="shared" si="1"/>
        <v>751907</v>
      </c>
      <c r="I47" s="31">
        <f t="shared" si="1"/>
        <v>550309</v>
      </c>
      <c r="J47" s="31">
        <f t="shared" si="1"/>
        <v>2065581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2065581</v>
      </c>
      <c r="X47" s="31">
        <f t="shared" si="1"/>
        <v>6751196</v>
      </c>
      <c r="Y47" s="31">
        <f t="shared" si="1"/>
        <v>-4685615</v>
      </c>
      <c r="Z47" s="32">
        <f>+IF(X47&lt;&gt;0,+(Y47/X47)*100,0)</f>
        <v>-69.40422111874696</v>
      </c>
      <c r="AA47" s="29">
        <f>SUM(AA34:AA46)</f>
        <v>27004704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30101806</v>
      </c>
      <c r="D48" s="39">
        <f t="shared" si="2"/>
        <v>0</v>
      </c>
      <c r="E48" s="40">
        <f t="shared" si="2"/>
        <v>20886569</v>
      </c>
      <c r="F48" s="41">
        <f t="shared" si="2"/>
        <v>20886569</v>
      </c>
      <c r="G48" s="41">
        <f t="shared" si="2"/>
        <v>2842363</v>
      </c>
      <c r="H48" s="41">
        <f t="shared" si="2"/>
        <v>2834653</v>
      </c>
      <c r="I48" s="41">
        <f t="shared" si="2"/>
        <v>3040491</v>
      </c>
      <c r="J48" s="41">
        <f t="shared" si="2"/>
        <v>8717507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8717507</v>
      </c>
      <c r="X48" s="41">
        <f t="shared" si="2"/>
        <v>5221621</v>
      </c>
      <c r="Y48" s="41">
        <f t="shared" si="2"/>
        <v>3495886</v>
      </c>
      <c r="Z48" s="42">
        <f>+IF(X48&lt;&gt;0,+(Y48/X48)*100,0)</f>
        <v>66.950205692829869</v>
      </c>
      <c r="AA48" s="39">
        <f>+AA32-AA47</f>
        <v>20886569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30101806</v>
      </c>
      <c r="D51" s="48">
        <f t="shared" si="3"/>
        <v>0</v>
      </c>
      <c r="E51" s="49">
        <f t="shared" si="3"/>
        <v>20886569</v>
      </c>
      <c r="F51" s="50">
        <f t="shared" si="3"/>
        <v>20886569</v>
      </c>
      <c r="G51" s="50">
        <f t="shared" si="3"/>
        <v>2842363</v>
      </c>
      <c r="H51" s="50">
        <f t="shared" si="3"/>
        <v>2834653</v>
      </c>
      <c r="I51" s="50">
        <f t="shared" si="3"/>
        <v>3040491</v>
      </c>
      <c r="J51" s="50">
        <f t="shared" si="3"/>
        <v>8717507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8717507</v>
      </c>
      <c r="X51" s="50">
        <f t="shared" si="3"/>
        <v>5221621</v>
      </c>
      <c r="Y51" s="50">
        <f t="shared" si="3"/>
        <v>3495886</v>
      </c>
      <c r="Z51" s="51">
        <f>+IF(X51&lt;&gt;0,+(Y51/X51)*100,0)</f>
        <v>66.950205692829869</v>
      </c>
      <c r="AA51" s="48">
        <f>SUM(AA48:AA50)</f>
        <v>20886569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30101806</v>
      </c>
      <c r="D53" s="54">
        <f>+D51-D52</f>
        <v>0</v>
      </c>
      <c r="E53" s="55">
        <f t="shared" si="4"/>
        <v>20886569</v>
      </c>
      <c r="F53" s="56">
        <f t="shared" si="4"/>
        <v>20886569</v>
      </c>
      <c r="G53" s="56">
        <f t="shared" si="4"/>
        <v>2842363</v>
      </c>
      <c r="H53" s="56">
        <f t="shared" si="4"/>
        <v>2834653</v>
      </c>
      <c r="I53" s="56">
        <f t="shared" si="4"/>
        <v>3040491</v>
      </c>
      <c r="J53" s="56">
        <f t="shared" si="4"/>
        <v>8717507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8717507</v>
      </c>
      <c r="X53" s="56">
        <f t="shared" si="4"/>
        <v>5221621</v>
      </c>
      <c r="Y53" s="56">
        <f t="shared" si="4"/>
        <v>3495886</v>
      </c>
      <c r="Z53" s="57">
        <f>+IF(X53&lt;&gt;0,+(Y53/X53)*100,0)</f>
        <v>66.950205692829869</v>
      </c>
      <c r="AA53" s="54">
        <f>+AA51-AA52</f>
        <v>20886569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30101806</v>
      </c>
      <c r="D56" s="48">
        <f>SUM(D53:D55)</f>
        <v>0</v>
      </c>
      <c r="E56" s="49">
        <f t="shared" si="5"/>
        <v>20886569</v>
      </c>
      <c r="F56" s="50">
        <f t="shared" si="5"/>
        <v>20886569</v>
      </c>
      <c r="G56" s="50">
        <f t="shared" si="5"/>
        <v>2842363</v>
      </c>
      <c r="H56" s="50">
        <f t="shared" si="5"/>
        <v>2834653</v>
      </c>
      <c r="I56" s="50">
        <f t="shared" si="5"/>
        <v>3040491</v>
      </c>
      <c r="J56" s="50">
        <f t="shared" si="5"/>
        <v>8717507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8717507</v>
      </c>
      <c r="X56" s="50">
        <f t="shared" si="5"/>
        <v>5221621</v>
      </c>
      <c r="Y56" s="50">
        <f t="shared" si="5"/>
        <v>3495886</v>
      </c>
      <c r="Z56" s="51">
        <f>+IF(X56&lt;&gt;0,+(Y56/X56)*100,0)</f>
        <v>66.950205692829869</v>
      </c>
      <c r="AA56" s="48">
        <f>SUM(AA53:AA55)</f>
        <v>20886569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30101806</v>
      </c>
      <c r="D59" s="65">
        <f>SUM(D56:D58)</f>
        <v>0</v>
      </c>
      <c r="E59" s="66">
        <f t="shared" si="6"/>
        <v>20886569</v>
      </c>
      <c r="F59" s="67">
        <f t="shared" si="6"/>
        <v>20886569</v>
      </c>
      <c r="G59" s="67">
        <f t="shared" si="6"/>
        <v>2842363</v>
      </c>
      <c r="H59" s="67">
        <f t="shared" si="6"/>
        <v>2834653</v>
      </c>
      <c r="I59" s="67">
        <f t="shared" si="6"/>
        <v>3040491</v>
      </c>
      <c r="J59" s="67">
        <f t="shared" si="6"/>
        <v>8717507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8717507</v>
      </c>
      <c r="X59" s="67">
        <f t="shared" si="6"/>
        <v>5221621</v>
      </c>
      <c r="Y59" s="67">
        <f t="shared" si="6"/>
        <v>3495886</v>
      </c>
      <c r="Z59" s="68">
        <f>+IF(X59&lt;&gt;0,+(Y59/X59)*100,0)</f>
        <v>66.950205692829869</v>
      </c>
      <c r="AA59" s="65">
        <f>SUM(AA56:AA58)</f>
        <v>20886569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7274314</v>
      </c>
      <c r="D8" s="20"/>
      <c r="E8" s="21">
        <v>12626000</v>
      </c>
      <c r="F8" s="22">
        <v>12626000</v>
      </c>
      <c r="G8" s="22">
        <v>779442</v>
      </c>
      <c r="H8" s="22">
        <v>780618</v>
      </c>
      <c r="I8" s="22">
        <v>782215</v>
      </c>
      <c r="J8" s="22">
        <v>2342275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2342275</v>
      </c>
      <c r="X8" s="22">
        <v>3156501</v>
      </c>
      <c r="Y8" s="22">
        <v>-814226</v>
      </c>
      <c r="Z8" s="23">
        <v>-25.795208048405499</v>
      </c>
      <c r="AA8" s="20">
        <v>12626000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1785000</v>
      </c>
      <c r="F25" s="22">
        <v>1785000</v>
      </c>
      <c r="G25" s="22">
        <v>1348</v>
      </c>
      <c r="H25" s="22"/>
      <c r="I25" s="22">
        <v>-1348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446250</v>
      </c>
      <c r="Y25" s="22">
        <v>-446250</v>
      </c>
      <c r="Z25" s="23">
        <v>-100</v>
      </c>
      <c r="AA25" s="20">
        <v>1785000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7274314</v>
      </c>
      <c r="D32" s="29">
        <f t="shared" ref="D32:Y32" si="0">SUM(D6:D31)</f>
        <v>0</v>
      </c>
      <c r="E32" s="30">
        <f t="shared" si="0"/>
        <v>14411000</v>
      </c>
      <c r="F32" s="31">
        <f t="shared" si="0"/>
        <v>14411000</v>
      </c>
      <c r="G32" s="31">
        <f t="shared" si="0"/>
        <v>780790</v>
      </c>
      <c r="H32" s="31">
        <f t="shared" si="0"/>
        <v>780618</v>
      </c>
      <c r="I32" s="31">
        <f t="shared" si="0"/>
        <v>780867</v>
      </c>
      <c r="J32" s="31">
        <f t="shared" si="0"/>
        <v>2342275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2342275</v>
      </c>
      <c r="X32" s="31">
        <f t="shared" si="0"/>
        <v>3602751</v>
      </c>
      <c r="Y32" s="31">
        <f t="shared" si="0"/>
        <v>-1260476</v>
      </c>
      <c r="Z32" s="32">
        <f>+IF(X32&lt;&gt;0,+(Y32/X32)*100,0)</f>
        <v>-34.986486715290624</v>
      </c>
      <c r="AA32" s="29">
        <f>SUM(AA6:AA31)</f>
        <v>14411000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8502292</v>
      </c>
      <c r="D34" s="20"/>
      <c r="E34" s="21">
        <v>9229072</v>
      </c>
      <c r="F34" s="22">
        <v>9229072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2307270</v>
      </c>
      <c r="Y34" s="22">
        <v>-2307270</v>
      </c>
      <c r="Z34" s="23">
        <v>-100</v>
      </c>
      <c r="AA34" s="20">
        <v>9229072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516257</v>
      </c>
      <c r="D37" s="20"/>
      <c r="E37" s="21">
        <v>775426</v>
      </c>
      <c r="F37" s="22">
        <v>775426</v>
      </c>
      <c r="G37" s="22"/>
      <c r="H37" s="22">
        <v>5020</v>
      </c>
      <c r="I37" s="22"/>
      <c r="J37" s="22">
        <v>5020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5020</v>
      </c>
      <c r="X37" s="22">
        <v>193857</v>
      </c>
      <c r="Y37" s="22">
        <v>-188837</v>
      </c>
      <c r="Z37" s="23">
        <v>-97.410462351114475</v>
      </c>
      <c r="AA37" s="20">
        <v>775426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</v>
      </c>
      <c r="Y38" s="22">
        <v>-624999</v>
      </c>
      <c r="Z38" s="23">
        <v>-100</v>
      </c>
      <c r="AA38" s="20">
        <v>2500000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833334</v>
      </c>
      <c r="Y39" s="22">
        <v>-833334</v>
      </c>
      <c r="Z39" s="23">
        <v>-100</v>
      </c>
      <c r="AA39" s="20">
        <v>3333333</v>
      </c>
    </row>
    <row r="40" spans="1:27" ht="13.5" x14ac:dyDescent="0.25">
      <c r="A40" s="19" t="s">
        <v>40</v>
      </c>
      <c r="B40" s="15" t="s">
        <v>32</v>
      </c>
      <c r="C40" s="20">
        <v>853508</v>
      </c>
      <c r="D40" s="20"/>
      <c r="E40" s="21">
        <v>553875</v>
      </c>
      <c r="F40" s="22">
        <v>553875</v>
      </c>
      <c r="G40" s="22">
        <v>2863914</v>
      </c>
      <c r="H40" s="22"/>
      <c r="I40" s="22"/>
      <c r="J40" s="22">
        <v>2863914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2863914</v>
      </c>
      <c r="X40" s="22">
        <v>138468</v>
      </c>
      <c r="Y40" s="22">
        <v>2725446</v>
      </c>
      <c r="Z40" s="23">
        <v>1968.2858133287114</v>
      </c>
      <c r="AA40" s="20">
        <v>553875</v>
      </c>
    </row>
    <row r="41" spans="1:27" ht="13.5" x14ac:dyDescent="0.25">
      <c r="A41" s="19" t="s">
        <v>66</v>
      </c>
      <c r="B41" s="15" t="s">
        <v>32</v>
      </c>
      <c r="C41" s="20">
        <v>3101159</v>
      </c>
      <c r="D41" s="20"/>
      <c r="E41" s="21">
        <v>4176218</v>
      </c>
      <c r="F41" s="22">
        <v>4176218</v>
      </c>
      <c r="G41" s="22"/>
      <c r="H41" s="22">
        <v>54026</v>
      </c>
      <c r="I41" s="22">
        <v>171172</v>
      </c>
      <c r="J41" s="22">
        <v>225198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225198</v>
      </c>
      <c r="X41" s="22">
        <v>1044060</v>
      </c>
      <c r="Y41" s="22">
        <v>-818862</v>
      </c>
      <c r="Z41" s="23">
        <v>-78.430549968392626</v>
      </c>
      <c r="AA41" s="20">
        <v>4176218</v>
      </c>
    </row>
    <row r="42" spans="1:27" ht="13.5" x14ac:dyDescent="0.25">
      <c r="A42" s="19" t="s">
        <v>67</v>
      </c>
      <c r="B42" s="15" t="s">
        <v>32</v>
      </c>
      <c r="C42" s="20">
        <v>4946058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2156249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225454</v>
      </c>
      <c r="D44" s="20"/>
      <c r="E44" s="21">
        <v>284311</v>
      </c>
      <c r="F44" s="22">
        <v>284311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71079</v>
      </c>
      <c r="Y44" s="22">
        <v>-71079</v>
      </c>
      <c r="Z44" s="23">
        <v>-100</v>
      </c>
      <c r="AA44" s="20">
        <v>284311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20300977</v>
      </c>
      <c r="D47" s="29">
        <f t="shared" ref="D47:Y47" si="1">SUM(D34:D46)</f>
        <v>0</v>
      </c>
      <c r="E47" s="30">
        <f t="shared" si="1"/>
        <v>20852235</v>
      </c>
      <c r="F47" s="31">
        <f t="shared" si="1"/>
        <v>20852235</v>
      </c>
      <c r="G47" s="31">
        <f t="shared" si="1"/>
        <v>2863914</v>
      </c>
      <c r="H47" s="31">
        <f t="shared" si="1"/>
        <v>59046</v>
      </c>
      <c r="I47" s="31">
        <f t="shared" si="1"/>
        <v>171172</v>
      </c>
      <c r="J47" s="31">
        <f t="shared" si="1"/>
        <v>3094132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3094132</v>
      </c>
      <c r="X47" s="31">
        <f t="shared" si="1"/>
        <v>5213067</v>
      </c>
      <c r="Y47" s="31">
        <f t="shared" si="1"/>
        <v>-2118935</v>
      </c>
      <c r="Z47" s="32">
        <f>+IF(X47&lt;&gt;0,+(Y47/X47)*100,0)</f>
        <v>-40.646609759667392</v>
      </c>
      <c r="AA47" s="29">
        <f>SUM(AA34:AA46)</f>
        <v>20852235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-13026663</v>
      </c>
      <c r="D48" s="39">
        <f t="shared" si="2"/>
        <v>0</v>
      </c>
      <c r="E48" s="40">
        <f t="shared" si="2"/>
        <v>-6441235</v>
      </c>
      <c r="F48" s="41">
        <f t="shared" si="2"/>
        <v>-6441235</v>
      </c>
      <c r="G48" s="41">
        <f t="shared" si="2"/>
        <v>-2083124</v>
      </c>
      <c r="H48" s="41">
        <f t="shared" si="2"/>
        <v>721572</v>
      </c>
      <c r="I48" s="41">
        <f t="shared" si="2"/>
        <v>609695</v>
      </c>
      <c r="J48" s="41">
        <f t="shared" si="2"/>
        <v>-751857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-751857</v>
      </c>
      <c r="X48" s="41">
        <f t="shared" si="2"/>
        <v>-1610316</v>
      </c>
      <c r="Y48" s="41">
        <f t="shared" si="2"/>
        <v>858459</v>
      </c>
      <c r="Z48" s="42">
        <f>+IF(X48&lt;&gt;0,+(Y48/X48)*100,0)</f>
        <v>-53.30997145901798</v>
      </c>
      <c r="AA48" s="39">
        <f>+AA32-AA47</f>
        <v>-6441235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-13026663</v>
      </c>
      <c r="D51" s="48">
        <f t="shared" si="3"/>
        <v>0</v>
      </c>
      <c r="E51" s="49">
        <f t="shared" si="3"/>
        <v>-6441235</v>
      </c>
      <c r="F51" s="50">
        <f t="shared" si="3"/>
        <v>-6441235</v>
      </c>
      <c r="G51" s="50">
        <f t="shared" si="3"/>
        <v>-2083124</v>
      </c>
      <c r="H51" s="50">
        <f t="shared" si="3"/>
        <v>721572</v>
      </c>
      <c r="I51" s="50">
        <f t="shared" si="3"/>
        <v>609695</v>
      </c>
      <c r="J51" s="50">
        <f t="shared" si="3"/>
        <v>-751857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-751857</v>
      </c>
      <c r="X51" s="50">
        <f t="shared" si="3"/>
        <v>-1610316</v>
      </c>
      <c r="Y51" s="50">
        <f t="shared" si="3"/>
        <v>858459</v>
      </c>
      <c r="Z51" s="51">
        <f>+IF(X51&lt;&gt;0,+(Y51/X51)*100,0)</f>
        <v>-53.30997145901798</v>
      </c>
      <c r="AA51" s="48">
        <f>SUM(AA48:AA50)</f>
        <v>-6441235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-13026663</v>
      </c>
      <c r="D53" s="54">
        <f>+D51-D52</f>
        <v>0</v>
      </c>
      <c r="E53" s="55">
        <f t="shared" si="4"/>
        <v>-6441235</v>
      </c>
      <c r="F53" s="56">
        <f t="shared" si="4"/>
        <v>-6441235</v>
      </c>
      <c r="G53" s="56">
        <f t="shared" si="4"/>
        <v>-2083124</v>
      </c>
      <c r="H53" s="56">
        <f t="shared" si="4"/>
        <v>721572</v>
      </c>
      <c r="I53" s="56">
        <f t="shared" si="4"/>
        <v>609695</v>
      </c>
      <c r="J53" s="56">
        <f t="shared" si="4"/>
        <v>-751857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-751857</v>
      </c>
      <c r="X53" s="56">
        <f t="shared" si="4"/>
        <v>-1610316</v>
      </c>
      <c r="Y53" s="56">
        <f t="shared" si="4"/>
        <v>858459</v>
      </c>
      <c r="Z53" s="57">
        <f>+IF(X53&lt;&gt;0,+(Y53/X53)*100,0)</f>
        <v>-53.30997145901798</v>
      </c>
      <c r="AA53" s="54">
        <f>+AA51-AA52</f>
        <v>-6441235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-13026663</v>
      </c>
      <c r="D56" s="48">
        <f>SUM(D53:D55)</f>
        <v>0</v>
      </c>
      <c r="E56" s="49">
        <f t="shared" si="5"/>
        <v>-6441235</v>
      </c>
      <c r="F56" s="50">
        <f t="shared" si="5"/>
        <v>-6441235</v>
      </c>
      <c r="G56" s="50">
        <f t="shared" si="5"/>
        <v>-2083124</v>
      </c>
      <c r="H56" s="50">
        <f t="shared" si="5"/>
        <v>721572</v>
      </c>
      <c r="I56" s="50">
        <f t="shared" si="5"/>
        <v>609695</v>
      </c>
      <c r="J56" s="50">
        <f t="shared" si="5"/>
        <v>-751857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-751857</v>
      </c>
      <c r="X56" s="50">
        <f t="shared" si="5"/>
        <v>-1610316</v>
      </c>
      <c r="Y56" s="50">
        <f t="shared" si="5"/>
        <v>858459</v>
      </c>
      <c r="Z56" s="51">
        <f>+IF(X56&lt;&gt;0,+(Y56/X56)*100,0)</f>
        <v>-53.30997145901798</v>
      </c>
      <c r="AA56" s="48">
        <f>SUM(AA53:AA55)</f>
        <v>-6441235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-13026663</v>
      </c>
      <c r="D59" s="65">
        <f>SUM(D56:D58)</f>
        <v>0</v>
      </c>
      <c r="E59" s="66">
        <f t="shared" si="6"/>
        <v>-6441235</v>
      </c>
      <c r="F59" s="67">
        <f t="shared" si="6"/>
        <v>-6441235</v>
      </c>
      <c r="G59" s="67">
        <f t="shared" si="6"/>
        <v>-2083124</v>
      </c>
      <c r="H59" s="67">
        <f t="shared" si="6"/>
        <v>721572</v>
      </c>
      <c r="I59" s="67">
        <f t="shared" si="6"/>
        <v>609695</v>
      </c>
      <c r="J59" s="67">
        <f t="shared" si="6"/>
        <v>-751857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-751857</v>
      </c>
      <c r="X59" s="67">
        <f t="shared" si="6"/>
        <v>-1610316</v>
      </c>
      <c r="Y59" s="67">
        <f t="shared" si="6"/>
        <v>858459</v>
      </c>
      <c r="Z59" s="68">
        <f>+IF(X59&lt;&gt;0,+(Y59/X59)*100,0)</f>
        <v>-53.30997145901798</v>
      </c>
      <c r="AA59" s="65">
        <f>SUM(AA56:AA58)</f>
        <v>-6441235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218034304</v>
      </c>
      <c r="D8" s="20"/>
      <c r="E8" s="21">
        <v>236216380</v>
      </c>
      <c r="F8" s="22">
        <v>236216380</v>
      </c>
      <c r="G8" s="22">
        <v>21251354</v>
      </c>
      <c r="H8" s="22">
        <v>20549250</v>
      </c>
      <c r="I8" s="22">
        <v>20250222</v>
      </c>
      <c r="J8" s="22">
        <v>62050826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62050826</v>
      </c>
      <c r="X8" s="22">
        <v>59054094</v>
      </c>
      <c r="Y8" s="22">
        <v>2996732</v>
      </c>
      <c r="Z8" s="23">
        <v>5.0745541875555658</v>
      </c>
      <c r="AA8" s="20">
        <v>236216380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102266199</v>
      </c>
      <c r="D13" s="20"/>
      <c r="E13" s="21">
        <v>48698695</v>
      </c>
      <c r="F13" s="22">
        <v>48698695</v>
      </c>
      <c r="G13" s="22">
        <v>9223743</v>
      </c>
      <c r="H13" s="22">
        <v>9382919</v>
      </c>
      <c r="I13" s="22">
        <v>9487239</v>
      </c>
      <c r="J13" s="22">
        <v>28093901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28093901</v>
      </c>
      <c r="X13" s="22">
        <v>12174672</v>
      </c>
      <c r="Y13" s="22">
        <v>15919229</v>
      </c>
      <c r="Z13" s="23">
        <v>130.75694359568783</v>
      </c>
      <c r="AA13" s="20">
        <v>48698695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320300503</v>
      </c>
      <c r="D32" s="29">
        <f t="shared" ref="D32:Y32" si="0">SUM(D6:D31)</f>
        <v>0</v>
      </c>
      <c r="E32" s="30">
        <f t="shared" si="0"/>
        <v>284915075</v>
      </c>
      <c r="F32" s="31">
        <f t="shared" si="0"/>
        <v>284915075</v>
      </c>
      <c r="G32" s="31">
        <f t="shared" si="0"/>
        <v>30475097</v>
      </c>
      <c r="H32" s="31">
        <f t="shared" si="0"/>
        <v>29932169</v>
      </c>
      <c r="I32" s="31">
        <f t="shared" si="0"/>
        <v>29737461</v>
      </c>
      <c r="J32" s="31">
        <f t="shared" si="0"/>
        <v>90144727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90144727</v>
      </c>
      <c r="X32" s="31">
        <f t="shared" si="0"/>
        <v>71228766</v>
      </c>
      <c r="Y32" s="31">
        <f t="shared" si="0"/>
        <v>18915961</v>
      </c>
      <c r="Z32" s="32">
        <f>+IF(X32&lt;&gt;0,+(Y32/X32)*100,0)</f>
        <v>26.556631628294667</v>
      </c>
      <c r="AA32" s="29">
        <f>SUM(AA6:AA31)</f>
        <v>284915075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74848754</v>
      </c>
      <c r="D34" s="20"/>
      <c r="E34" s="21">
        <v>75477568</v>
      </c>
      <c r="F34" s="22">
        <v>75477568</v>
      </c>
      <c r="G34" s="22">
        <v>9009307</v>
      </c>
      <c r="H34" s="22">
        <v>6340014</v>
      </c>
      <c r="I34" s="22">
        <v>6753688</v>
      </c>
      <c r="J34" s="22">
        <v>22103009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22103009</v>
      </c>
      <c r="X34" s="22">
        <v>18869478</v>
      </c>
      <c r="Y34" s="22">
        <v>3233531</v>
      </c>
      <c r="Z34" s="23">
        <v>17.136303399595899</v>
      </c>
      <c r="AA34" s="20">
        <v>75477568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1037595</v>
      </c>
      <c r="D37" s="20"/>
      <c r="E37" s="21">
        <v>43266000</v>
      </c>
      <c r="F37" s="22">
        <v>43266000</v>
      </c>
      <c r="G37" s="22">
        <v>33382</v>
      </c>
      <c r="H37" s="22">
        <v>44959</v>
      </c>
      <c r="I37" s="22">
        <v>4893</v>
      </c>
      <c r="J37" s="22">
        <v>83234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83234</v>
      </c>
      <c r="X37" s="22">
        <v>10816506</v>
      </c>
      <c r="Y37" s="22">
        <v>-10733272</v>
      </c>
      <c r="Z37" s="23">
        <v>-99.230490881251299</v>
      </c>
      <c r="AA37" s="20">
        <v>43266000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81146721</v>
      </c>
      <c r="F38" s="22">
        <v>81146721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20286681</v>
      </c>
      <c r="Y38" s="22">
        <v>-20286681</v>
      </c>
      <c r="Z38" s="23">
        <v>-100</v>
      </c>
      <c r="AA38" s="20">
        <v>81146721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63566668</v>
      </c>
      <c r="F39" s="22">
        <v>63566668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15891669</v>
      </c>
      <c r="Y39" s="22">
        <v>-15891669</v>
      </c>
      <c r="Z39" s="23">
        <v>-100</v>
      </c>
      <c r="AA39" s="20">
        <v>63566668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1677442</v>
      </c>
      <c r="D41" s="20"/>
      <c r="E41" s="21">
        <v>16165000</v>
      </c>
      <c r="F41" s="22">
        <v>16165000</v>
      </c>
      <c r="G41" s="22">
        <v>167500</v>
      </c>
      <c r="H41" s="22">
        <v>298031</v>
      </c>
      <c r="I41" s="22">
        <v>752385</v>
      </c>
      <c r="J41" s="22">
        <v>1217916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1217916</v>
      </c>
      <c r="X41" s="22">
        <v>4041252</v>
      </c>
      <c r="Y41" s="22">
        <v>-2823336</v>
      </c>
      <c r="Z41" s="23">
        <v>-69.862903872364299</v>
      </c>
      <c r="AA41" s="20">
        <v>16165000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127861577</v>
      </c>
      <c r="D43" s="20"/>
      <c r="E43" s="21"/>
      <c r="F43" s="22"/>
      <c r="G43" s="22"/>
      <c r="H43" s="22">
        <v>8175</v>
      </c>
      <c r="I43" s="22">
        <v>249040</v>
      </c>
      <c r="J43" s="22">
        <v>257215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257215</v>
      </c>
      <c r="X43" s="22"/>
      <c r="Y43" s="22">
        <v>257215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11870950</v>
      </c>
      <c r="D44" s="20"/>
      <c r="E44" s="21">
        <v>17512633</v>
      </c>
      <c r="F44" s="22">
        <v>17512633</v>
      </c>
      <c r="G44" s="22">
        <v>106104</v>
      </c>
      <c r="H44" s="22">
        <v>988853</v>
      </c>
      <c r="I44" s="22">
        <v>154494</v>
      </c>
      <c r="J44" s="22">
        <v>1249451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1249451</v>
      </c>
      <c r="X44" s="22">
        <v>4378173</v>
      </c>
      <c r="Y44" s="22">
        <v>-3128722</v>
      </c>
      <c r="Z44" s="23">
        <v>-71.461817520687291</v>
      </c>
      <c r="AA44" s="20">
        <v>17512633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217296318</v>
      </c>
      <c r="D47" s="29">
        <f t="shared" ref="D47:Y47" si="1">SUM(D34:D46)</f>
        <v>0</v>
      </c>
      <c r="E47" s="30">
        <f t="shared" si="1"/>
        <v>297134590</v>
      </c>
      <c r="F47" s="31">
        <f t="shared" si="1"/>
        <v>297134590</v>
      </c>
      <c r="G47" s="31">
        <f t="shared" si="1"/>
        <v>9316293</v>
      </c>
      <c r="H47" s="31">
        <f t="shared" si="1"/>
        <v>7680032</v>
      </c>
      <c r="I47" s="31">
        <f t="shared" si="1"/>
        <v>7914500</v>
      </c>
      <c r="J47" s="31">
        <f t="shared" si="1"/>
        <v>24910825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24910825</v>
      </c>
      <c r="X47" s="31">
        <f t="shared" si="1"/>
        <v>74283759</v>
      </c>
      <c r="Y47" s="31">
        <f t="shared" si="1"/>
        <v>-49372934</v>
      </c>
      <c r="Z47" s="32">
        <f>+IF(X47&lt;&gt;0,+(Y47/X47)*100,0)</f>
        <v>-66.465314443766914</v>
      </c>
      <c r="AA47" s="29">
        <f>SUM(AA34:AA46)</f>
        <v>297134590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103004185</v>
      </c>
      <c r="D48" s="39">
        <f t="shared" si="2"/>
        <v>0</v>
      </c>
      <c r="E48" s="40">
        <f t="shared" si="2"/>
        <v>-12219515</v>
      </c>
      <c r="F48" s="41">
        <f t="shared" si="2"/>
        <v>-12219515</v>
      </c>
      <c r="G48" s="41">
        <f t="shared" si="2"/>
        <v>21158804</v>
      </c>
      <c r="H48" s="41">
        <f t="shared" si="2"/>
        <v>22252137</v>
      </c>
      <c r="I48" s="41">
        <f t="shared" si="2"/>
        <v>21822961</v>
      </c>
      <c r="J48" s="41">
        <f t="shared" si="2"/>
        <v>65233902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65233902</v>
      </c>
      <c r="X48" s="41">
        <f t="shared" si="2"/>
        <v>-3054993</v>
      </c>
      <c r="Y48" s="41">
        <f t="shared" si="2"/>
        <v>68288895</v>
      </c>
      <c r="Z48" s="42">
        <f>+IF(X48&lt;&gt;0,+(Y48/X48)*100,0)</f>
        <v>-2235.3208337956912</v>
      </c>
      <c r="AA48" s="39">
        <f>+AA32-AA47</f>
        <v>-12219515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103004185</v>
      </c>
      <c r="D51" s="48">
        <f t="shared" si="3"/>
        <v>0</v>
      </c>
      <c r="E51" s="49">
        <f t="shared" si="3"/>
        <v>-12219515</v>
      </c>
      <c r="F51" s="50">
        <f t="shared" si="3"/>
        <v>-12219515</v>
      </c>
      <c r="G51" s="50">
        <f t="shared" si="3"/>
        <v>21158804</v>
      </c>
      <c r="H51" s="50">
        <f t="shared" si="3"/>
        <v>22252137</v>
      </c>
      <c r="I51" s="50">
        <f t="shared" si="3"/>
        <v>21822961</v>
      </c>
      <c r="J51" s="50">
        <f t="shared" si="3"/>
        <v>65233902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65233902</v>
      </c>
      <c r="X51" s="50">
        <f t="shared" si="3"/>
        <v>-3054993</v>
      </c>
      <c r="Y51" s="50">
        <f t="shared" si="3"/>
        <v>68288895</v>
      </c>
      <c r="Z51" s="51">
        <f>+IF(X51&lt;&gt;0,+(Y51/X51)*100,0)</f>
        <v>-2235.3208337956912</v>
      </c>
      <c r="AA51" s="48">
        <f>SUM(AA48:AA50)</f>
        <v>-12219515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103004185</v>
      </c>
      <c r="D53" s="54">
        <f>+D51-D52</f>
        <v>0</v>
      </c>
      <c r="E53" s="55">
        <f t="shared" si="4"/>
        <v>-12219515</v>
      </c>
      <c r="F53" s="56">
        <f t="shared" si="4"/>
        <v>-12219515</v>
      </c>
      <c r="G53" s="56">
        <f t="shared" si="4"/>
        <v>21158804</v>
      </c>
      <c r="H53" s="56">
        <f t="shared" si="4"/>
        <v>22252137</v>
      </c>
      <c r="I53" s="56">
        <f t="shared" si="4"/>
        <v>21822961</v>
      </c>
      <c r="J53" s="56">
        <f t="shared" si="4"/>
        <v>65233902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65233902</v>
      </c>
      <c r="X53" s="56">
        <f t="shared" si="4"/>
        <v>-3054993</v>
      </c>
      <c r="Y53" s="56">
        <f t="shared" si="4"/>
        <v>68288895</v>
      </c>
      <c r="Z53" s="57">
        <f>+IF(X53&lt;&gt;0,+(Y53/X53)*100,0)</f>
        <v>-2235.3208337956912</v>
      </c>
      <c r="AA53" s="54">
        <f>+AA51-AA52</f>
        <v>-12219515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103004185</v>
      </c>
      <c r="D56" s="48">
        <f>SUM(D53:D55)</f>
        <v>0</v>
      </c>
      <c r="E56" s="49">
        <f t="shared" si="5"/>
        <v>-12219515</v>
      </c>
      <c r="F56" s="50">
        <f t="shared" si="5"/>
        <v>-12219515</v>
      </c>
      <c r="G56" s="50">
        <f t="shared" si="5"/>
        <v>21158804</v>
      </c>
      <c r="H56" s="50">
        <f t="shared" si="5"/>
        <v>22252137</v>
      </c>
      <c r="I56" s="50">
        <f t="shared" si="5"/>
        <v>21822961</v>
      </c>
      <c r="J56" s="50">
        <f t="shared" si="5"/>
        <v>65233902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65233902</v>
      </c>
      <c r="X56" s="50">
        <f t="shared" si="5"/>
        <v>-3054993</v>
      </c>
      <c r="Y56" s="50">
        <f t="shared" si="5"/>
        <v>68288895</v>
      </c>
      <c r="Z56" s="51">
        <f>+IF(X56&lt;&gt;0,+(Y56/X56)*100,0)</f>
        <v>-2235.3208337956912</v>
      </c>
      <c r="AA56" s="48">
        <f>SUM(AA53:AA55)</f>
        <v>-12219515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103004185</v>
      </c>
      <c r="D59" s="65">
        <f>SUM(D56:D58)</f>
        <v>0</v>
      </c>
      <c r="E59" s="66">
        <f t="shared" si="6"/>
        <v>-12219515</v>
      </c>
      <c r="F59" s="67">
        <f t="shared" si="6"/>
        <v>-12219515</v>
      </c>
      <c r="G59" s="67">
        <f t="shared" si="6"/>
        <v>21158804</v>
      </c>
      <c r="H59" s="67">
        <f t="shared" si="6"/>
        <v>22252137</v>
      </c>
      <c r="I59" s="67">
        <f t="shared" si="6"/>
        <v>21822961</v>
      </c>
      <c r="J59" s="67">
        <f t="shared" si="6"/>
        <v>65233902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65233902</v>
      </c>
      <c r="X59" s="67">
        <f t="shared" si="6"/>
        <v>-3054993</v>
      </c>
      <c r="Y59" s="67">
        <f t="shared" si="6"/>
        <v>68288895</v>
      </c>
      <c r="Z59" s="68">
        <f>+IF(X59&lt;&gt;0,+(Y59/X59)*100,0)</f>
        <v>-2235.3208337956912</v>
      </c>
      <c r="AA59" s="65">
        <f>SUM(AA56:AA58)</f>
        <v>-12219515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>
        <v>-2630</v>
      </c>
      <c r="I7" s="22">
        <v>-2630</v>
      </c>
      <c r="J7" s="22">
        <v>-5260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-5260</v>
      </c>
      <c r="X7" s="22"/>
      <c r="Y7" s="22">
        <v>-5260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33000000</v>
      </c>
      <c r="F8" s="22">
        <v>33000000</v>
      </c>
      <c r="G8" s="22">
        <v>3868693</v>
      </c>
      <c r="H8" s="22">
        <v>3870384</v>
      </c>
      <c r="I8" s="22">
        <v>3874077</v>
      </c>
      <c r="J8" s="22">
        <v>11613154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11613154</v>
      </c>
      <c r="X8" s="22">
        <v>8250000</v>
      </c>
      <c r="Y8" s="22">
        <v>3363154</v>
      </c>
      <c r="Z8" s="23">
        <v>40.76550303030303</v>
      </c>
      <c r="AA8" s="20">
        <v>33000000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888</v>
      </c>
      <c r="H10" s="22">
        <v>888</v>
      </c>
      <c r="I10" s="22"/>
      <c r="J10" s="22">
        <v>1776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1776</v>
      </c>
      <c r="X10" s="22"/>
      <c r="Y10" s="22">
        <v>1776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9368640</v>
      </c>
      <c r="F13" s="22">
        <v>9368640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2342160</v>
      </c>
      <c r="Y13" s="22">
        <v>-2342160</v>
      </c>
      <c r="Z13" s="23">
        <v>-100</v>
      </c>
      <c r="AA13" s="20">
        <v>9368640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578616</v>
      </c>
      <c r="F22" s="22">
        <v>578616</v>
      </c>
      <c r="G22" s="22">
        <v>395606</v>
      </c>
      <c r="H22" s="22"/>
      <c r="I22" s="22">
        <v>56036</v>
      </c>
      <c r="J22" s="22">
        <v>451642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451642</v>
      </c>
      <c r="X22" s="22">
        <v>144654</v>
      </c>
      <c r="Y22" s="22">
        <v>306988</v>
      </c>
      <c r="Z22" s="23">
        <v>212.22226830920681</v>
      </c>
      <c r="AA22" s="20">
        <v>578616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29397240</v>
      </c>
      <c r="F25" s="22">
        <v>29397240</v>
      </c>
      <c r="G25" s="22">
        <v>8165880</v>
      </c>
      <c r="H25" s="22"/>
      <c r="I25" s="22"/>
      <c r="J25" s="22">
        <v>8165880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8165880</v>
      </c>
      <c r="X25" s="22">
        <v>17638344</v>
      </c>
      <c r="Y25" s="22">
        <v>-9472464</v>
      </c>
      <c r="Z25" s="23">
        <v>-53.703817093033223</v>
      </c>
      <c r="AA25" s="20">
        <v>29397240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72344496</v>
      </c>
      <c r="F32" s="31">
        <f t="shared" si="0"/>
        <v>72344496</v>
      </c>
      <c r="G32" s="31">
        <f t="shared" si="0"/>
        <v>12431067</v>
      </c>
      <c r="H32" s="31">
        <f t="shared" si="0"/>
        <v>3868642</v>
      </c>
      <c r="I32" s="31">
        <f t="shared" si="0"/>
        <v>3927483</v>
      </c>
      <c r="J32" s="31">
        <f t="shared" si="0"/>
        <v>20227192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20227192</v>
      </c>
      <c r="X32" s="31">
        <f t="shared" si="0"/>
        <v>28375158</v>
      </c>
      <c r="Y32" s="31">
        <f t="shared" si="0"/>
        <v>-8147966</v>
      </c>
      <c r="Z32" s="32">
        <f>+IF(X32&lt;&gt;0,+(Y32/X32)*100,0)</f>
        <v>-28.715138784425449</v>
      </c>
      <c r="AA32" s="29">
        <f>SUM(AA6:AA31)</f>
        <v>72344496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20272764</v>
      </c>
      <c r="F34" s="22">
        <v>20272764</v>
      </c>
      <c r="G34" s="22">
        <v>1927795</v>
      </c>
      <c r="H34" s="22">
        <v>2411254</v>
      </c>
      <c r="I34" s="22">
        <v>1973451</v>
      </c>
      <c r="J34" s="22">
        <v>6312500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6312500</v>
      </c>
      <c r="X34" s="22">
        <v>5068191</v>
      </c>
      <c r="Y34" s="22">
        <v>1244309</v>
      </c>
      <c r="Z34" s="23">
        <v>24.551343862139372</v>
      </c>
      <c r="AA34" s="20">
        <v>20272764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11114237</v>
      </c>
      <c r="F37" s="22">
        <v>11114237</v>
      </c>
      <c r="G37" s="22"/>
      <c r="H37" s="22">
        <v>1051068</v>
      </c>
      <c r="I37" s="22">
        <v>1395143</v>
      </c>
      <c r="J37" s="22">
        <v>2446211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2446211</v>
      </c>
      <c r="X37" s="22">
        <v>2594062</v>
      </c>
      <c r="Y37" s="22">
        <v>-147851</v>
      </c>
      <c r="Z37" s="23">
        <v>-5.6995939187266922</v>
      </c>
      <c r="AA37" s="20">
        <v>11114237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8473728</v>
      </c>
      <c r="F38" s="22">
        <v>8473728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2118432</v>
      </c>
      <c r="Y38" s="22">
        <v>-2118432</v>
      </c>
      <c r="Z38" s="23">
        <v>-100</v>
      </c>
      <c r="AA38" s="20">
        <v>8473728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7260100</v>
      </c>
      <c r="F39" s="22">
        <v>7260100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7260100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1190304</v>
      </c>
      <c r="F44" s="22">
        <v>1190304</v>
      </c>
      <c r="G44" s="22">
        <v>14591</v>
      </c>
      <c r="H44" s="22">
        <v>290181</v>
      </c>
      <c r="I44" s="22">
        <v>14324</v>
      </c>
      <c r="J44" s="22">
        <v>319096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319096</v>
      </c>
      <c r="X44" s="22">
        <v>297576</v>
      </c>
      <c r="Y44" s="22">
        <v>21520</v>
      </c>
      <c r="Z44" s="23">
        <v>7.2317660026346209</v>
      </c>
      <c r="AA44" s="20">
        <v>1190304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48311133</v>
      </c>
      <c r="F47" s="31">
        <f t="shared" si="1"/>
        <v>48311133</v>
      </c>
      <c r="G47" s="31">
        <f t="shared" si="1"/>
        <v>1942386</v>
      </c>
      <c r="H47" s="31">
        <f t="shared" si="1"/>
        <v>3752503</v>
      </c>
      <c r="I47" s="31">
        <f t="shared" si="1"/>
        <v>3382918</v>
      </c>
      <c r="J47" s="31">
        <f t="shared" si="1"/>
        <v>9077807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9077807</v>
      </c>
      <c r="X47" s="31">
        <f t="shared" si="1"/>
        <v>10078261</v>
      </c>
      <c r="Y47" s="31">
        <f t="shared" si="1"/>
        <v>-1000454</v>
      </c>
      <c r="Z47" s="32">
        <f>+IF(X47&lt;&gt;0,+(Y47/X47)*100,0)</f>
        <v>-9.9268514677284099</v>
      </c>
      <c r="AA47" s="29">
        <f>SUM(AA34:AA46)</f>
        <v>48311133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24033363</v>
      </c>
      <c r="F48" s="41">
        <f t="shared" si="2"/>
        <v>24033363</v>
      </c>
      <c r="G48" s="41">
        <f t="shared" si="2"/>
        <v>10488681</v>
      </c>
      <c r="H48" s="41">
        <f t="shared" si="2"/>
        <v>116139</v>
      </c>
      <c r="I48" s="41">
        <f t="shared" si="2"/>
        <v>544565</v>
      </c>
      <c r="J48" s="41">
        <f t="shared" si="2"/>
        <v>11149385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11149385</v>
      </c>
      <c r="X48" s="41">
        <f t="shared" si="2"/>
        <v>18296897</v>
      </c>
      <c r="Y48" s="41">
        <f t="shared" si="2"/>
        <v>-7147512</v>
      </c>
      <c r="Z48" s="42">
        <f>+IF(X48&lt;&gt;0,+(Y48/X48)*100,0)</f>
        <v>-39.064066437057605</v>
      </c>
      <c r="AA48" s="39">
        <f>+AA32-AA47</f>
        <v>24033363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2637370</v>
      </c>
      <c r="H49" s="22"/>
      <c r="I49" s="22">
        <v>373572</v>
      </c>
      <c r="J49" s="22">
        <v>3010942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3010942</v>
      </c>
      <c r="X49" s="22"/>
      <c r="Y49" s="22">
        <v>3010942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24033363</v>
      </c>
      <c r="F51" s="50">
        <f t="shared" si="3"/>
        <v>24033363</v>
      </c>
      <c r="G51" s="50">
        <f t="shared" si="3"/>
        <v>13126051</v>
      </c>
      <c r="H51" s="50">
        <f t="shared" si="3"/>
        <v>116139</v>
      </c>
      <c r="I51" s="50">
        <f t="shared" si="3"/>
        <v>918137</v>
      </c>
      <c r="J51" s="50">
        <f t="shared" si="3"/>
        <v>14160327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14160327</v>
      </c>
      <c r="X51" s="50">
        <f t="shared" si="3"/>
        <v>18296897</v>
      </c>
      <c r="Y51" s="50">
        <f t="shared" si="3"/>
        <v>-4136570</v>
      </c>
      <c r="Z51" s="51">
        <f>+IF(X51&lt;&gt;0,+(Y51/X51)*100,0)</f>
        <v>-22.60804113396933</v>
      </c>
      <c r="AA51" s="48">
        <f>SUM(AA48:AA50)</f>
        <v>24033363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24033363</v>
      </c>
      <c r="F53" s="56">
        <f t="shared" si="4"/>
        <v>24033363</v>
      </c>
      <c r="G53" s="56">
        <f t="shared" si="4"/>
        <v>13126051</v>
      </c>
      <c r="H53" s="56">
        <f t="shared" si="4"/>
        <v>116139</v>
      </c>
      <c r="I53" s="56">
        <f t="shared" si="4"/>
        <v>918137</v>
      </c>
      <c r="J53" s="56">
        <f t="shared" si="4"/>
        <v>14160327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14160327</v>
      </c>
      <c r="X53" s="56">
        <f t="shared" si="4"/>
        <v>18296897</v>
      </c>
      <c r="Y53" s="56">
        <f t="shared" si="4"/>
        <v>-4136570</v>
      </c>
      <c r="Z53" s="57">
        <f>+IF(X53&lt;&gt;0,+(Y53/X53)*100,0)</f>
        <v>-22.60804113396933</v>
      </c>
      <c r="AA53" s="54">
        <f>+AA51-AA52</f>
        <v>24033363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24033363</v>
      </c>
      <c r="F56" s="50">
        <f t="shared" si="5"/>
        <v>24033363</v>
      </c>
      <c r="G56" s="50">
        <f t="shared" si="5"/>
        <v>13126051</v>
      </c>
      <c r="H56" s="50">
        <f t="shared" si="5"/>
        <v>116139</v>
      </c>
      <c r="I56" s="50">
        <f t="shared" si="5"/>
        <v>918137</v>
      </c>
      <c r="J56" s="50">
        <f t="shared" si="5"/>
        <v>14160327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14160327</v>
      </c>
      <c r="X56" s="50">
        <f t="shared" si="5"/>
        <v>18296897</v>
      </c>
      <c r="Y56" s="50">
        <f t="shared" si="5"/>
        <v>-4136570</v>
      </c>
      <c r="Z56" s="51">
        <f>+IF(X56&lt;&gt;0,+(Y56/X56)*100,0)</f>
        <v>-22.60804113396933</v>
      </c>
      <c r="AA56" s="48">
        <f>SUM(AA53:AA55)</f>
        <v>24033363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24033363</v>
      </c>
      <c r="F59" s="67">
        <f t="shared" si="6"/>
        <v>24033363</v>
      </c>
      <c r="G59" s="67">
        <f t="shared" si="6"/>
        <v>13126051</v>
      </c>
      <c r="H59" s="67">
        <f t="shared" si="6"/>
        <v>116139</v>
      </c>
      <c r="I59" s="67">
        <f t="shared" si="6"/>
        <v>918137</v>
      </c>
      <c r="J59" s="67">
        <f t="shared" si="6"/>
        <v>14160327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14160327</v>
      </c>
      <c r="X59" s="67">
        <f t="shared" si="6"/>
        <v>18296897</v>
      </c>
      <c r="Y59" s="67">
        <f t="shared" si="6"/>
        <v>-4136570</v>
      </c>
      <c r="Z59" s="68">
        <f>+IF(X59&lt;&gt;0,+(Y59/X59)*100,0)</f>
        <v>-22.60804113396933</v>
      </c>
      <c r="AA59" s="65">
        <f>SUM(AA56:AA58)</f>
        <v>24033363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4320</v>
      </c>
      <c r="J7" s="22">
        <v>4320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4320</v>
      </c>
      <c r="X7" s="22"/>
      <c r="Y7" s="22">
        <v>4320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41916241</v>
      </c>
      <c r="D8" s="20"/>
      <c r="E8" s="21">
        <v>43116360</v>
      </c>
      <c r="F8" s="22">
        <v>43116360</v>
      </c>
      <c r="G8" s="22">
        <v>3668434</v>
      </c>
      <c r="H8" s="22">
        <v>3701142</v>
      </c>
      <c r="I8" s="22">
        <v>3692376</v>
      </c>
      <c r="J8" s="22">
        <v>11061952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11061952</v>
      </c>
      <c r="X8" s="22">
        <v>10779090</v>
      </c>
      <c r="Y8" s="22">
        <v>282862</v>
      </c>
      <c r="Z8" s="23">
        <v>2.6241732836445379</v>
      </c>
      <c r="AA8" s="20">
        <v>43116360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727009</v>
      </c>
      <c r="H13" s="22">
        <v>746899</v>
      </c>
      <c r="I13" s="22">
        <v>752406</v>
      </c>
      <c r="J13" s="22">
        <v>2226314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2226314</v>
      </c>
      <c r="X13" s="22"/>
      <c r="Y13" s="22">
        <v>2226314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362</v>
      </c>
      <c r="D19" s="20"/>
      <c r="E19" s="21">
        <v>384</v>
      </c>
      <c r="F19" s="22">
        <v>384</v>
      </c>
      <c r="G19" s="22">
        <v>191</v>
      </c>
      <c r="H19" s="22">
        <v>96</v>
      </c>
      <c r="I19" s="22">
        <v>96</v>
      </c>
      <c r="J19" s="22">
        <v>383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383</v>
      </c>
      <c r="X19" s="22">
        <v>96</v>
      </c>
      <c r="Y19" s="22">
        <v>287</v>
      </c>
      <c r="Z19" s="23">
        <v>298.95833333333337</v>
      </c>
      <c r="AA19" s="20">
        <v>384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50988512</v>
      </c>
      <c r="D25" s="20"/>
      <c r="E25" s="21">
        <v>59850000</v>
      </c>
      <c r="F25" s="22">
        <v>59850000</v>
      </c>
      <c r="G25" s="22"/>
      <c r="H25" s="22">
        <v>24937537</v>
      </c>
      <c r="I25" s="22"/>
      <c r="J25" s="22">
        <v>24937537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24937537</v>
      </c>
      <c r="X25" s="22">
        <v>19950000</v>
      </c>
      <c r="Y25" s="22">
        <v>4987537</v>
      </c>
      <c r="Z25" s="23">
        <v>25.000185463659147</v>
      </c>
      <c r="AA25" s="20">
        <v>59850000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442871</v>
      </c>
      <c r="D28" s="20"/>
      <c r="E28" s="21">
        <v>1606500</v>
      </c>
      <c r="F28" s="22">
        <v>1606500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401625</v>
      </c>
      <c r="Y28" s="22">
        <v>-401625</v>
      </c>
      <c r="Z28" s="23">
        <v>-100</v>
      </c>
      <c r="AA28" s="20">
        <v>1606500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93347986</v>
      </c>
      <c r="D32" s="29">
        <f t="shared" ref="D32:Y32" si="0">SUM(D6:D31)</f>
        <v>0</v>
      </c>
      <c r="E32" s="30">
        <f t="shared" si="0"/>
        <v>104573244</v>
      </c>
      <c r="F32" s="31">
        <f t="shared" si="0"/>
        <v>104573244</v>
      </c>
      <c r="G32" s="31">
        <f t="shared" si="0"/>
        <v>4395634</v>
      </c>
      <c r="H32" s="31">
        <f t="shared" si="0"/>
        <v>29385674</v>
      </c>
      <c r="I32" s="31">
        <f t="shared" si="0"/>
        <v>4449198</v>
      </c>
      <c r="J32" s="31">
        <f t="shared" si="0"/>
        <v>38230506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38230506</v>
      </c>
      <c r="X32" s="31">
        <f t="shared" si="0"/>
        <v>31130811</v>
      </c>
      <c r="Y32" s="31">
        <f t="shared" si="0"/>
        <v>7099695</v>
      </c>
      <c r="Z32" s="32">
        <f>+IF(X32&lt;&gt;0,+(Y32/X32)*100,0)</f>
        <v>22.806007206172687</v>
      </c>
      <c r="AA32" s="29">
        <f>SUM(AA6:AA31)</f>
        <v>104573244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19842294</v>
      </c>
      <c r="D34" s="20"/>
      <c r="E34" s="21">
        <v>26454660</v>
      </c>
      <c r="F34" s="22">
        <v>26454660</v>
      </c>
      <c r="G34" s="22">
        <v>1551208</v>
      </c>
      <c r="H34" s="22">
        <v>1687347</v>
      </c>
      <c r="I34" s="22">
        <v>1830498</v>
      </c>
      <c r="J34" s="22">
        <v>5069053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5069053</v>
      </c>
      <c r="X34" s="22">
        <v>6613665</v>
      </c>
      <c r="Y34" s="22">
        <v>-1544612</v>
      </c>
      <c r="Z34" s="23">
        <v>-23.354856951478492</v>
      </c>
      <c r="AA34" s="20">
        <v>26454660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222113</v>
      </c>
      <c r="D37" s="20"/>
      <c r="E37" s="21">
        <v>3630012</v>
      </c>
      <c r="F37" s="22">
        <v>3630012</v>
      </c>
      <c r="G37" s="22">
        <v>23208</v>
      </c>
      <c r="H37" s="22"/>
      <c r="I37" s="22"/>
      <c r="J37" s="22">
        <v>23208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23208</v>
      </c>
      <c r="X37" s="22">
        <v>907503</v>
      </c>
      <c r="Y37" s="22">
        <v>-884295</v>
      </c>
      <c r="Z37" s="23">
        <v>-97.442653082138577</v>
      </c>
      <c r="AA37" s="20">
        <v>3630012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13416864</v>
      </c>
      <c r="F38" s="22">
        <v>13416864</v>
      </c>
      <c r="G38" s="22"/>
      <c r="H38" s="22"/>
      <c r="I38" s="22">
        <v>3354216</v>
      </c>
      <c r="J38" s="22">
        <v>3354216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3354216</v>
      </c>
      <c r="X38" s="22">
        <v>3354216</v>
      </c>
      <c r="Y38" s="22"/>
      <c r="Z38" s="23"/>
      <c r="AA38" s="20">
        <v>13416864</v>
      </c>
    </row>
    <row r="39" spans="1:27" ht="13.5" x14ac:dyDescent="0.25">
      <c r="A39" s="19" t="s">
        <v>65</v>
      </c>
      <c r="B39" s="15" t="s">
        <v>32</v>
      </c>
      <c r="C39" s="20">
        <v>21207298</v>
      </c>
      <c r="D39" s="20"/>
      <c r="E39" s="21">
        <v>12189684</v>
      </c>
      <c r="F39" s="22">
        <v>12189684</v>
      </c>
      <c r="G39" s="22">
        <v>1536792</v>
      </c>
      <c r="H39" s="22">
        <v>1536792</v>
      </c>
      <c r="I39" s="22">
        <v>1487236</v>
      </c>
      <c r="J39" s="22">
        <v>4560820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4560820</v>
      </c>
      <c r="X39" s="22">
        <v>3047421</v>
      </c>
      <c r="Y39" s="22">
        <v>1513399</v>
      </c>
      <c r="Z39" s="23">
        <v>49.661631917611651</v>
      </c>
      <c r="AA39" s="20">
        <v>12189684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4300316</v>
      </c>
      <c r="D41" s="20"/>
      <c r="E41" s="21">
        <v>1000008</v>
      </c>
      <c r="F41" s="22">
        <v>1000008</v>
      </c>
      <c r="G41" s="22">
        <v>-15489</v>
      </c>
      <c r="H41" s="22">
        <v>77771</v>
      </c>
      <c r="I41" s="22">
        <v>9396</v>
      </c>
      <c r="J41" s="22">
        <v>71678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71678</v>
      </c>
      <c r="X41" s="22">
        <v>250002</v>
      </c>
      <c r="Y41" s="22">
        <v>-178324</v>
      </c>
      <c r="Z41" s="23">
        <v>-71.32902936776506</v>
      </c>
      <c r="AA41" s="20">
        <v>1000008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19730783</v>
      </c>
      <c r="D43" s="20"/>
      <c r="E43" s="21">
        <v>15000000</v>
      </c>
      <c r="F43" s="22">
        <v>15000000</v>
      </c>
      <c r="G43" s="22">
        <v>355161</v>
      </c>
      <c r="H43" s="22">
        <v>359009</v>
      </c>
      <c r="I43" s="22">
        <v>273945</v>
      </c>
      <c r="J43" s="22">
        <v>988115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988115</v>
      </c>
      <c r="X43" s="22">
        <v>3750000</v>
      </c>
      <c r="Y43" s="22">
        <v>-2761885</v>
      </c>
      <c r="Z43" s="23">
        <v>-73.650266666666667</v>
      </c>
      <c r="AA43" s="20">
        <v>15000000</v>
      </c>
    </row>
    <row r="44" spans="1:27" ht="13.5" x14ac:dyDescent="0.25">
      <c r="A44" s="19" t="s">
        <v>69</v>
      </c>
      <c r="B44" s="15" t="s">
        <v>32</v>
      </c>
      <c r="C44" s="20">
        <v>3343829</v>
      </c>
      <c r="D44" s="20"/>
      <c r="E44" s="21">
        <v>1902900</v>
      </c>
      <c r="F44" s="22">
        <v>1902900</v>
      </c>
      <c r="G44" s="22">
        <v>-89308</v>
      </c>
      <c r="H44" s="22">
        <v>307030</v>
      </c>
      <c r="I44" s="22">
        <v>151300</v>
      </c>
      <c r="J44" s="22">
        <v>369022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369022</v>
      </c>
      <c r="X44" s="22">
        <v>475725</v>
      </c>
      <c r="Y44" s="22">
        <v>-106703</v>
      </c>
      <c r="Z44" s="23">
        <v>-22.429554889904882</v>
      </c>
      <c r="AA44" s="20">
        <v>1902900</v>
      </c>
    </row>
    <row r="45" spans="1:27" ht="13.5" x14ac:dyDescent="0.25">
      <c r="A45" s="19" t="s">
        <v>70</v>
      </c>
      <c r="B45" s="15" t="s">
        <v>32</v>
      </c>
      <c r="C45" s="20">
        <v>1049377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69696010</v>
      </c>
      <c r="D47" s="29">
        <f t="shared" ref="D47:Y47" si="1">SUM(D34:D46)</f>
        <v>0</v>
      </c>
      <c r="E47" s="30">
        <f t="shared" si="1"/>
        <v>73594128</v>
      </c>
      <c r="F47" s="31">
        <f t="shared" si="1"/>
        <v>73594128</v>
      </c>
      <c r="G47" s="31">
        <f t="shared" si="1"/>
        <v>3361572</v>
      </c>
      <c r="H47" s="31">
        <f t="shared" si="1"/>
        <v>3967949</v>
      </c>
      <c r="I47" s="31">
        <f t="shared" si="1"/>
        <v>7106591</v>
      </c>
      <c r="J47" s="31">
        <f t="shared" si="1"/>
        <v>14436112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14436112</v>
      </c>
      <c r="X47" s="31">
        <f t="shared" si="1"/>
        <v>18398532</v>
      </c>
      <c r="Y47" s="31">
        <f t="shared" si="1"/>
        <v>-3962420</v>
      </c>
      <c r="Z47" s="32">
        <f>+IF(X47&lt;&gt;0,+(Y47/X47)*100,0)</f>
        <v>-21.536609551240286</v>
      </c>
      <c r="AA47" s="29">
        <f>SUM(AA34:AA46)</f>
        <v>73594128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23651976</v>
      </c>
      <c r="D48" s="39">
        <f t="shared" si="2"/>
        <v>0</v>
      </c>
      <c r="E48" s="40">
        <f t="shared" si="2"/>
        <v>30979116</v>
      </c>
      <c r="F48" s="41">
        <f t="shared" si="2"/>
        <v>30979116</v>
      </c>
      <c r="G48" s="41">
        <f t="shared" si="2"/>
        <v>1034062</v>
      </c>
      <c r="H48" s="41">
        <f t="shared" si="2"/>
        <v>25417725</v>
      </c>
      <c r="I48" s="41">
        <f t="shared" si="2"/>
        <v>-2657393</v>
      </c>
      <c r="J48" s="41">
        <f t="shared" si="2"/>
        <v>23794394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23794394</v>
      </c>
      <c r="X48" s="41">
        <f t="shared" si="2"/>
        <v>12732279</v>
      </c>
      <c r="Y48" s="41">
        <f t="shared" si="2"/>
        <v>11062115</v>
      </c>
      <c r="Z48" s="42">
        <f>+IF(X48&lt;&gt;0,+(Y48/X48)*100,0)</f>
        <v>86.882442648327142</v>
      </c>
      <c r="AA48" s="39">
        <f>+AA32-AA47</f>
        <v>30979116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4182927</v>
      </c>
      <c r="I49" s="22"/>
      <c r="J49" s="22">
        <v>4182927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4182927</v>
      </c>
      <c r="X49" s="22"/>
      <c r="Y49" s="22">
        <v>4182927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23651976</v>
      </c>
      <c r="D51" s="48">
        <f t="shared" si="3"/>
        <v>0</v>
      </c>
      <c r="E51" s="49">
        <f t="shared" si="3"/>
        <v>30979116</v>
      </c>
      <c r="F51" s="50">
        <f t="shared" si="3"/>
        <v>30979116</v>
      </c>
      <c r="G51" s="50">
        <f t="shared" si="3"/>
        <v>1034062</v>
      </c>
      <c r="H51" s="50">
        <f t="shared" si="3"/>
        <v>29600652</v>
      </c>
      <c r="I51" s="50">
        <f t="shared" si="3"/>
        <v>-2657393</v>
      </c>
      <c r="J51" s="50">
        <f t="shared" si="3"/>
        <v>27977321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27977321</v>
      </c>
      <c r="X51" s="50">
        <f t="shared" si="3"/>
        <v>12732279</v>
      </c>
      <c r="Y51" s="50">
        <f t="shared" si="3"/>
        <v>15245042</v>
      </c>
      <c r="Z51" s="51">
        <f>+IF(X51&lt;&gt;0,+(Y51/X51)*100,0)</f>
        <v>119.73537494740729</v>
      </c>
      <c r="AA51" s="48">
        <f>SUM(AA48:AA50)</f>
        <v>30979116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23651976</v>
      </c>
      <c r="D53" s="54">
        <f>+D51-D52</f>
        <v>0</v>
      </c>
      <c r="E53" s="55">
        <f t="shared" si="4"/>
        <v>30979116</v>
      </c>
      <c r="F53" s="56">
        <f t="shared" si="4"/>
        <v>30979116</v>
      </c>
      <c r="G53" s="56">
        <f t="shared" si="4"/>
        <v>1034062</v>
      </c>
      <c r="H53" s="56">
        <f t="shared" si="4"/>
        <v>29600652</v>
      </c>
      <c r="I53" s="56">
        <f t="shared" si="4"/>
        <v>-2657393</v>
      </c>
      <c r="J53" s="56">
        <f t="shared" si="4"/>
        <v>27977321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27977321</v>
      </c>
      <c r="X53" s="56">
        <f t="shared" si="4"/>
        <v>12732279</v>
      </c>
      <c r="Y53" s="56">
        <f t="shared" si="4"/>
        <v>15245042</v>
      </c>
      <c r="Z53" s="57">
        <f>+IF(X53&lt;&gt;0,+(Y53/X53)*100,0)</f>
        <v>119.73537494740729</v>
      </c>
      <c r="AA53" s="54">
        <f>+AA51-AA52</f>
        <v>30979116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23651976</v>
      </c>
      <c r="D56" s="48">
        <f>SUM(D53:D55)</f>
        <v>0</v>
      </c>
      <c r="E56" s="49">
        <f t="shared" si="5"/>
        <v>30979116</v>
      </c>
      <c r="F56" s="50">
        <f t="shared" si="5"/>
        <v>30979116</v>
      </c>
      <c r="G56" s="50">
        <f t="shared" si="5"/>
        <v>1034062</v>
      </c>
      <c r="H56" s="50">
        <f t="shared" si="5"/>
        <v>29600652</v>
      </c>
      <c r="I56" s="50">
        <f t="shared" si="5"/>
        <v>-2657393</v>
      </c>
      <c r="J56" s="50">
        <f t="shared" si="5"/>
        <v>27977321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27977321</v>
      </c>
      <c r="X56" s="50">
        <f t="shared" si="5"/>
        <v>12732279</v>
      </c>
      <c r="Y56" s="50">
        <f t="shared" si="5"/>
        <v>15245042</v>
      </c>
      <c r="Z56" s="51">
        <f>+IF(X56&lt;&gt;0,+(Y56/X56)*100,0)</f>
        <v>119.73537494740729</v>
      </c>
      <c r="AA56" s="48">
        <f>SUM(AA53:AA55)</f>
        <v>30979116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23651976</v>
      </c>
      <c r="D59" s="65">
        <f>SUM(D56:D58)</f>
        <v>0</v>
      </c>
      <c r="E59" s="66">
        <f t="shared" si="6"/>
        <v>30979116</v>
      </c>
      <c r="F59" s="67">
        <f t="shared" si="6"/>
        <v>30979116</v>
      </c>
      <c r="G59" s="67">
        <f t="shared" si="6"/>
        <v>1034062</v>
      </c>
      <c r="H59" s="67">
        <f t="shared" si="6"/>
        <v>29600652</v>
      </c>
      <c r="I59" s="67">
        <f t="shared" si="6"/>
        <v>-2657393</v>
      </c>
      <c r="J59" s="67">
        <f t="shared" si="6"/>
        <v>27977321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27977321</v>
      </c>
      <c r="X59" s="67">
        <f t="shared" si="6"/>
        <v>12732279</v>
      </c>
      <c r="Y59" s="67">
        <f t="shared" si="6"/>
        <v>15245042</v>
      </c>
      <c r="Z59" s="68">
        <f>+IF(X59&lt;&gt;0,+(Y59/X59)*100,0)</f>
        <v>119.73537494740729</v>
      </c>
      <c r="AA59" s="65">
        <f>SUM(AA56:AA58)</f>
        <v>30979116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59579726</v>
      </c>
      <c r="D8" s="20"/>
      <c r="E8" s="21">
        <v>76097306</v>
      </c>
      <c r="F8" s="22">
        <v>76097306</v>
      </c>
      <c r="G8" s="22">
        <v>5331650</v>
      </c>
      <c r="H8" s="22">
        <v>5278112</v>
      </c>
      <c r="I8" s="22">
        <v>5204954</v>
      </c>
      <c r="J8" s="22">
        <v>15814716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15814716</v>
      </c>
      <c r="X8" s="22">
        <v>19024323</v>
      </c>
      <c r="Y8" s="22">
        <v>-3209607</v>
      </c>
      <c r="Z8" s="23">
        <v>-16.871070786592508</v>
      </c>
      <c r="AA8" s="20">
        <v>76097306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50214</v>
      </c>
      <c r="D10" s="20"/>
      <c r="E10" s="21">
        <v>11539</v>
      </c>
      <c r="F10" s="22">
        <v>11539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2883</v>
      </c>
      <c r="Y10" s="22">
        <v>-2883</v>
      </c>
      <c r="Z10" s="23">
        <v>-100</v>
      </c>
      <c r="AA10" s="20">
        <v>11539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24200345</v>
      </c>
      <c r="D13" s="20"/>
      <c r="E13" s="21">
        <v>19579683</v>
      </c>
      <c r="F13" s="22">
        <v>19579683</v>
      </c>
      <c r="G13" s="22">
        <v>2170930</v>
      </c>
      <c r="H13" s="22">
        <v>2194555</v>
      </c>
      <c r="I13" s="22">
        <v>2038481</v>
      </c>
      <c r="J13" s="22">
        <v>6403966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6403966</v>
      </c>
      <c r="X13" s="22">
        <v>4894920</v>
      </c>
      <c r="Y13" s="22">
        <v>1509046</v>
      </c>
      <c r="Z13" s="23">
        <v>30.828818448513967</v>
      </c>
      <c r="AA13" s="20">
        <v>19579683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57617750</v>
      </c>
      <c r="D25" s="20"/>
      <c r="E25" s="21">
        <v>8434800</v>
      </c>
      <c r="F25" s="22">
        <v>8434800</v>
      </c>
      <c r="G25" s="22">
        <v>8434800</v>
      </c>
      <c r="H25" s="22"/>
      <c r="I25" s="22"/>
      <c r="J25" s="22">
        <v>8434800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8434800</v>
      </c>
      <c r="X25" s="22">
        <v>2108700</v>
      </c>
      <c r="Y25" s="22">
        <v>6326100</v>
      </c>
      <c r="Z25" s="23">
        <v>300</v>
      </c>
      <c r="AA25" s="20">
        <v>8434800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141448035</v>
      </c>
      <c r="D32" s="29">
        <f t="shared" ref="D32:Y32" si="0">SUM(D6:D31)</f>
        <v>0</v>
      </c>
      <c r="E32" s="30">
        <f t="shared" si="0"/>
        <v>104123328</v>
      </c>
      <c r="F32" s="31">
        <f t="shared" si="0"/>
        <v>104123328</v>
      </c>
      <c r="G32" s="31">
        <f t="shared" si="0"/>
        <v>15937380</v>
      </c>
      <c r="H32" s="31">
        <f t="shared" si="0"/>
        <v>7472667</v>
      </c>
      <c r="I32" s="31">
        <f t="shared" si="0"/>
        <v>7243435</v>
      </c>
      <c r="J32" s="31">
        <f t="shared" si="0"/>
        <v>30653482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30653482</v>
      </c>
      <c r="X32" s="31">
        <f t="shared" si="0"/>
        <v>26030826</v>
      </c>
      <c r="Y32" s="31">
        <f t="shared" si="0"/>
        <v>4622656</v>
      </c>
      <c r="Z32" s="32">
        <f>+IF(X32&lt;&gt;0,+(Y32/X32)*100,0)</f>
        <v>17.758391531640218</v>
      </c>
      <c r="AA32" s="29">
        <f>SUM(AA6:AA31)</f>
        <v>104123328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19442271</v>
      </c>
      <c r="D34" s="20"/>
      <c r="E34" s="21">
        <v>20212300</v>
      </c>
      <c r="F34" s="22">
        <v>20212300</v>
      </c>
      <c r="G34" s="22">
        <v>1715254</v>
      </c>
      <c r="H34" s="22">
        <v>1644915</v>
      </c>
      <c r="I34" s="22">
        <v>1669182</v>
      </c>
      <c r="J34" s="22">
        <v>5029351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5029351</v>
      </c>
      <c r="X34" s="22">
        <v>5053113</v>
      </c>
      <c r="Y34" s="22">
        <v>-23762</v>
      </c>
      <c r="Z34" s="23">
        <v>-0.47024477782309632</v>
      </c>
      <c r="AA34" s="20">
        <v>20212300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50065614</v>
      </c>
      <c r="D38" s="20"/>
      <c r="E38" s="21">
        <v>19112753</v>
      </c>
      <c r="F38" s="22">
        <v>19112753</v>
      </c>
      <c r="G38" s="22"/>
      <c r="H38" s="22"/>
      <c r="I38" s="22">
        <v>12516402</v>
      </c>
      <c r="J38" s="22">
        <v>12516402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12516402</v>
      </c>
      <c r="X38" s="22">
        <v>4778190</v>
      </c>
      <c r="Y38" s="22">
        <v>7738212</v>
      </c>
      <c r="Z38" s="23">
        <v>161.94860396928544</v>
      </c>
      <c r="AA38" s="20">
        <v>19112753</v>
      </c>
    </row>
    <row r="39" spans="1:27" ht="13.5" x14ac:dyDescent="0.25">
      <c r="A39" s="19" t="s">
        <v>65</v>
      </c>
      <c r="B39" s="15" t="s">
        <v>32</v>
      </c>
      <c r="C39" s="20">
        <v>7813857</v>
      </c>
      <c r="D39" s="20"/>
      <c r="E39" s="21">
        <v>10825766</v>
      </c>
      <c r="F39" s="22">
        <v>10825766</v>
      </c>
      <c r="G39" s="22"/>
      <c r="H39" s="22">
        <v>1961960</v>
      </c>
      <c r="I39" s="22">
        <v>980980</v>
      </c>
      <c r="J39" s="22">
        <v>2942940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2942940</v>
      </c>
      <c r="X39" s="22">
        <v>2706453</v>
      </c>
      <c r="Y39" s="22">
        <v>236487</v>
      </c>
      <c r="Z39" s="23">
        <v>8.7378942106144102</v>
      </c>
      <c r="AA39" s="20">
        <v>10825766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150981</v>
      </c>
      <c r="D41" s="20"/>
      <c r="E41" s="21">
        <v>16060000</v>
      </c>
      <c r="F41" s="22">
        <v>16060000</v>
      </c>
      <c r="G41" s="22">
        <v>230570</v>
      </c>
      <c r="H41" s="22">
        <v>41709</v>
      </c>
      <c r="I41" s="22">
        <v>1026339</v>
      </c>
      <c r="J41" s="22">
        <v>1298618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1298618</v>
      </c>
      <c r="X41" s="22">
        <v>4015002</v>
      </c>
      <c r="Y41" s="22">
        <v>-2716384</v>
      </c>
      <c r="Z41" s="23">
        <v>-67.655856709411353</v>
      </c>
      <c r="AA41" s="20">
        <v>16060000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168621</v>
      </c>
      <c r="D43" s="20"/>
      <c r="E43" s="21">
        <v>301884</v>
      </c>
      <c r="F43" s="22">
        <v>301884</v>
      </c>
      <c r="G43" s="22">
        <v>14155</v>
      </c>
      <c r="H43" s="22">
        <v>16423</v>
      </c>
      <c r="I43" s="22">
        <v>25182749</v>
      </c>
      <c r="J43" s="22">
        <v>25213327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25213327</v>
      </c>
      <c r="X43" s="22">
        <v>75471</v>
      </c>
      <c r="Y43" s="22">
        <v>25137856</v>
      </c>
      <c r="Z43" s="23">
        <v>33307.967298697513</v>
      </c>
      <c r="AA43" s="20">
        <v>301884</v>
      </c>
    </row>
    <row r="44" spans="1:27" ht="13.5" x14ac:dyDescent="0.25">
      <c r="A44" s="19" t="s">
        <v>69</v>
      </c>
      <c r="B44" s="15" t="s">
        <v>32</v>
      </c>
      <c r="C44" s="20">
        <v>176855</v>
      </c>
      <c r="D44" s="20"/>
      <c r="E44" s="21">
        <v>267403</v>
      </c>
      <c r="F44" s="22">
        <v>267403</v>
      </c>
      <c r="G44" s="22">
        <v>15650</v>
      </c>
      <c r="H44" s="22">
        <v>15909</v>
      </c>
      <c r="I44" s="22">
        <v>15816</v>
      </c>
      <c r="J44" s="22">
        <v>47375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47375</v>
      </c>
      <c r="X44" s="22">
        <v>66855</v>
      </c>
      <c r="Y44" s="22">
        <v>-19480</v>
      </c>
      <c r="Z44" s="23">
        <v>-29.137686036945627</v>
      </c>
      <c r="AA44" s="20">
        <v>267403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77818199</v>
      </c>
      <c r="D47" s="29">
        <f t="shared" ref="D47:Y47" si="1">SUM(D34:D46)</f>
        <v>0</v>
      </c>
      <c r="E47" s="30">
        <f t="shared" si="1"/>
        <v>66780106</v>
      </c>
      <c r="F47" s="31">
        <f t="shared" si="1"/>
        <v>66780106</v>
      </c>
      <c r="G47" s="31">
        <f t="shared" si="1"/>
        <v>1975629</v>
      </c>
      <c r="H47" s="31">
        <f t="shared" si="1"/>
        <v>3680916</v>
      </c>
      <c r="I47" s="31">
        <f t="shared" si="1"/>
        <v>41391468</v>
      </c>
      <c r="J47" s="31">
        <f t="shared" si="1"/>
        <v>47048013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47048013</v>
      </c>
      <c r="X47" s="31">
        <f t="shared" si="1"/>
        <v>16695084</v>
      </c>
      <c r="Y47" s="31">
        <f t="shared" si="1"/>
        <v>30352929</v>
      </c>
      <c r="Z47" s="32">
        <f>+IF(X47&lt;&gt;0,+(Y47/X47)*100,0)</f>
        <v>181.80758479562007</v>
      </c>
      <c r="AA47" s="29">
        <f>SUM(AA34:AA46)</f>
        <v>66780106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63629836</v>
      </c>
      <c r="D48" s="39">
        <f t="shared" si="2"/>
        <v>0</v>
      </c>
      <c r="E48" s="40">
        <f t="shared" si="2"/>
        <v>37343222</v>
      </c>
      <c r="F48" s="41">
        <f t="shared" si="2"/>
        <v>37343222</v>
      </c>
      <c r="G48" s="41">
        <f t="shared" si="2"/>
        <v>13961751</v>
      </c>
      <c r="H48" s="41">
        <f t="shared" si="2"/>
        <v>3791751</v>
      </c>
      <c r="I48" s="41">
        <f t="shared" si="2"/>
        <v>-34148033</v>
      </c>
      <c r="J48" s="41">
        <f t="shared" si="2"/>
        <v>-16394531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-16394531</v>
      </c>
      <c r="X48" s="41">
        <f t="shared" si="2"/>
        <v>9335742</v>
      </c>
      <c r="Y48" s="41">
        <f t="shared" si="2"/>
        <v>-25730273</v>
      </c>
      <c r="Z48" s="42">
        <f>+IF(X48&lt;&gt;0,+(Y48/X48)*100,0)</f>
        <v>-275.61036926684562</v>
      </c>
      <c r="AA48" s="39">
        <f>+AA32-AA47</f>
        <v>37343222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63629836</v>
      </c>
      <c r="D51" s="48">
        <f t="shared" si="3"/>
        <v>0</v>
      </c>
      <c r="E51" s="49">
        <f t="shared" si="3"/>
        <v>37343222</v>
      </c>
      <c r="F51" s="50">
        <f t="shared" si="3"/>
        <v>37343222</v>
      </c>
      <c r="G51" s="50">
        <f t="shared" si="3"/>
        <v>13961751</v>
      </c>
      <c r="H51" s="50">
        <f t="shared" si="3"/>
        <v>3791751</v>
      </c>
      <c r="I51" s="50">
        <f t="shared" si="3"/>
        <v>-34148033</v>
      </c>
      <c r="J51" s="50">
        <f t="shared" si="3"/>
        <v>-16394531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-16394531</v>
      </c>
      <c r="X51" s="50">
        <f t="shared" si="3"/>
        <v>9335742</v>
      </c>
      <c r="Y51" s="50">
        <f t="shared" si="3"/>
        <v>-25730273</v>
      </c>
      <c r="Z51" s="51">
        <f>+IF(X51&lt;&gt;0,+(Y51/X51)*100,0)</f>
        <v>-275.61036926684562</v>
      </c>
      <c r="AA51" s="48">
        <f>SUM(AA48:AA50)</f>
        <v>37343222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63629836</v>
      </c>
      <c r="D53" s="54">
        <f>+D51-D52</f>
        <v>0</v>
      </c>
      <c r="E53" s="55">
        <f t="shared" si="4"/>
        <v>37343222</v>
      </c>
      <c r="F53" s="56">
        <f t="shared" si="4"/>
        <v>37343222</v>
      </c>
      <c r="G53" s="56">
        <f t="shared" si="4"/>
        <v>13961751</v>
      </c>
      <c r="H53" s="56">
        <f t="shared" si="4"/>
        <v>3791751</v>
      </c>
      <c r="I53" s="56">
        <f t="shared" si="4"/>
        <v>-34148033</v>
      </c>
      <c r="J53" s="56">
        <f t="shared" si="4"/>
        <v>-16394531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-16394531</v>
      </c>
      <c r="X53" s="56">
        <f t="shared" si="4"/>
        <v>9335742</v>
      </c>
      <c r="Y53" s="56">
        <f t="shared" si="4"/>
        <v>-25730273</v>
      </c>
      <c r="Z53" s="57">
        <f>+IF(X53&lt;&gt;0,+(Y53/X53)*100,0)</f>
        <v>-275.61036926684562</v>
      </c>
      <c r="AA53" s="54">
        <f>+AA51-AA52</f>
        <v>37343222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63629836</v>
      </c>
      <c r="D56" s="48">
        <f>SUM(D53:D55)</f>
        <v>0</v>
      </c>
      <c r="E56" s="49">
        <f t="shared" si="5"/>
        <v>37343222</v>
      </c>
      <c r="F56" s="50">
        <f t="shared" si="5"/>
        <v>37343222</v>
      </c>
      <c r="G56" s="50">
        <f t="shared" si="5"/>
        <v>13961751</v>
      </c>
      <c r="H56" s="50">
        <f t="shared" si="5"/>
        <v>3791751</v>
      </c>
      <c r="I56" s="50">
        <f t="shared" si="5"/>
        <v>-34148033</v>
      </c>
      <c r="J56" s="50">
        <f t="shared" si="5"/>
        <v>-16394531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-16394531</v>
      </c>
      <c r="X56" s="50">
        <f t="shared" si="5"/>
        <v>9335742</v>
      </c>
      <c r="Y56" s="50">
        <f t="shared" si="5"/>
        <v>-25730273</v>
      </c>
      <c r="Z56" s="51">
        <f>+IF(X56&lt;&gt;0,+(Y56/X56)*100,0)</f>
        <v>-275.61036926684562</v>
      </c>
      <c r="AA56" s="48">
        <f>SUM(AA53:AA55)</f>
        <v>37343222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63629836</v>
      </c>
      <c r="D59" s="65">
        <f>SUM(D56:D58)</f>
        <v>0</v>
      </c>
      <c r="E59" s="66">
        <f t="shared" si="6"/>
        <v>37343222</v>
      </c>
      <c r="F59" s="67">
        <f t="shared" si="6"/>
        <v>37343222</v>
      </c>
      <c r="G59" s="67">
        <f t="shared" si="6"/>
        <v>13961751</v>
      </c>
      <c r="H59" s="67">
        <f t="shared" si="6"/>
        <v>3791751</v>
      </c>
      <c r="I59" s="67">
        <f t="shared" si="6"/>
        <v>-34148033</v>
      </c>
      <c r="J59" s="67">
        <f t="shared" si="6"/>
        <v>-16394531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-16394531</v>
      </c>
      <c r="X59" s="67">
        <f t="shared" si="6"/>
        <v>9335742</v>
      </c>
      <c r="Y59" s="67">
        <f t="shared" si="6"/>
        <v>-25730273</v>
      </c>
      <c r="Z59" s="68">
        <f>+IF(X59&lt;&gt;0,+(Y59/X59)*100,0)</f>
        <v>-275.61036926684562</v>
      </c>
      <c r="AA59" s="65">
        <f>SUM(AA56:AA58)</f>
        <v>37343222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37358551</v>
      </c>
      <c r="D8" s="20"/>
      <c r="E8" s="21">
        <v>30500428</v>
      </c>
      <c r="F8" s="22">
        <v>30500428</v>
      </c>
      <c r="G8" s="22">
        <v>3091712</v>
      </c>
      <c r="H8" s="22">
        <v>4281280</v>
      </c>
      <c r="I8" s="22">
        <v>3305254</v>
      </c>
      <c r="J8" s="22">
        <v>10678246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10678246</v>
      </c>
      <c r="X8" s="22">
        <v>7625106</v>
      </c>
      <c r="Y8" s="22">
        <v>3053140</v>
      </c>
      <c r="Z8" s="23">
        <v>40.040623697559091</v>
      </c>
      <c r="AA8" s="20">
        <v>30500428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9522</v>
      </c>
      <c r="F19" s="22">
        <v>9522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2382</v>
      </c>
      <c r="Y19" s="22">
        <v>-2382</v>
      </c>
      <c r="Z19" s="23">
        <v>-100</v>
      </c>
      <c r="AA19" s="20">
        <v>9522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8000466</v>
      </c>
      <c r="F25" s="22">
        <v>8000466</v>
      </c>
      <c r="G25" s="22"/>
      <c r="H25" s="22"/>
      <c r="I25" s="22">
        <v>3330778</v>
      </c>
      <c r="J25" s="22">
        <v>3330778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3330778</v>
      </c>
      <c r="X25" s="22">
        <v>2666822</v>
      </c>
      <c r="Y25" s="22">
        <v>663956</v>
      </c>
      <c r="Z25" s="23">
        <v>24.896899755589235</v>
      </c>
      <c r="AA25" s="20">
        <v>8000466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37358551</v>
      </c>
      <c r="D32" s="29">
        <f t="shared" ref="D32:Y32" si="0">SUM(D6:D31)</f>
        <v>0</v>
      </c>
      <c r="E32" s="30">
        <f t="shared" si="0"/>
        <v>38510416</v>
      </c>
      <c r="F32" s="31">
        <f t="shared" si="0"/>
        <v>38510416</v>
      </c>
      <c r="G32" s="31">
        <f t="shared" si="0"/>
        <v>3091712</v>
      </c>
      <c r="H32" s="31">
        <f t="shared" si="0"/>
        <v>4281280</v>
      </c>
      <c r="I32" s="31">
        <f t="shared" si="0"/>
        <v>6636032</v>
      </c>
      <c r="J32" s="31">
        <f t="shared" si="0"/>
        <v>14009024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14009024</v>
      </c>
      <c r="X32" s="31">
        <f t="shared" si="0"/>
        <v>10294310</v>
      </c>
      <c r="Y32" s="31">
        <f t="shared" si="0"/>
        <v>3714714</v>
      </c>
      <c r="Z32" s="32">
        <f>+IF(X32&lt;&gt;0,+(Y32/X32)*100,0)</f>
        <v>36.085118866636037</v>
      </c>
      <c r="AA32" s="29">
        <f>SUM(AA6:AA31)</f>
        <v>38510416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12983691</v>
      </c>
      <c r="D34" s="20"/>
      <c r="E34" s="21">
        <v>13119865</v>
      </c>
      <c r="F34" s="22">
        <v>13119865</v>
      </c>
      <c r="G34" s="22">
        <v>1011693</v>
      </c>
      <c r="H34" s="22">
        <v>1051399</v>
      </c>
      <c r="I34" s="22">
        <v>1209835</v>
      </c>
      <c r="J34" s="22">
        <v>3272927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3272927</v>
      </c>
      <c r="X34" s="22">
        <v>3279969</v>
      </c>
      <c r="Y34" s="22">
        <v>-7042</v>
      </c>
      <c r="Z34" s="23">
        <v>-0.21469715110112322</v>
      </c>
      <c r="AA34" s="20">
        <v>13119865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3836169</v>
      </c>
      <c r="D37" s="20"/>
      <c r="E37" s="21">
        <v>6440529</v>
      </c>
      <c r="F37" s="22">
        <v>6440529</v>
      </c>
      <c r="G37" s="22">
        <v>1373</v>
      </c>
      <c r="H37" s="22">
        <v>345902</v>
      </c>
      <c r="I37" s="22">
        <v>580180</v>
      </c>
      <c r="J37" s="22">
        <v>927455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927455</v>
      </c>
      <c r="X37" s="22">
        <v>1610133</v>
      </c>
      <c r="Y37" s="22">
        <v>-682678</v>
      </c>
      <c r="Z37" s="23">
        <v>-42.398857734112653</v>
      </c>
      <c r="AA37" s="20">
        <v>6440529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12866281</v>
      </c>
      <c r="F38" s="22">
        <v>12866281</v>
      </c>
      <c r="G38" s="22"/>
      <c r="H38" s="22"/>
      <c r="I38" s="22">
        <v>5616015</v>
      </c>
      <c r="J38" s="22">
        <v>5616015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5616015</v>
      </c>
      <c r="X38" s="22">
        <v>3216570</v>
      </c>
      <c r="Y38" s="22">
        <v>2399445</v>
      </c>
      <c r="Z38" s="23">
        <v>74.596386834423001</v>
      </c>
      <c r="AA38" s="20">
        <v>12866281</v>
      </c>
    </row>
    <row r="39" spans="1:27" ht="13.5" x14ac:dyDescent="0.25">
      <c r="A39" s="19" t="s">
        <v>65</v>
      </c>
      <c r="B39" s="15" t="s">
        <v>32</v>
      </c>
      <c r="C39" s="20">
        <v>17433250</v>
      </c>
      <c r="D39" s="20"/>
      <c r="E39" s="21">
        <v>6794150</v>
      </c>
      <c r="F39" s="22">
        <v>6794150</v>
      </c>
      <c r="G39" s="22"/>
      <c r="H39" s="22"/>
      <c r="I39" s="22">
        <v>4358313</v>
      </c>
      <c r="J39" s="22">
        <v>4358313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4358313</v>
      </c>
      <c r="X39" s="22">
        <v>1698537</v>
      </c>
      <c r="Y39" s="22">
        <v>2659776</v>
      </c>
      <c r="Z39" s="23">
        <v>156.59217314665503</v>
      </c>
      <c r="AA39" s="20">
        <v>6794150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2018261</v>
      </c>
      <c r="D41" s="20"/>
      <c r="E41" s="21">
        <v>550000</v>
      </c>
      <c r="F41" s="22">
        <v>550000</v>
      </c>
      <c r="G41" s="22">
        <v>100</v>
      </c>
      <c r="H41" s="22">
        <v>29240</v>
      </c>
      <c r="I41" s="22"/>
      <c r="J41" s="22">
        <v>29340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29340</v>
      </c>
      <c r="X41" s="22">
        <v>137499</v>
      </c>
      <c r="Y41" s="22">
        <v>-108159</v>
      </c>
      <c r="Z41" s="23">
        <v>-78.661662993912685</v>
      </c>
      <c r="AA41" s="20">
        <v>550000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8417309</v>
      </c>
      <c r="D43" s="20"/>
      <c r="E43" s="21">
        <v>7100428</v>
      </c>
      <c r="F43" s="22">
        <v>7100428</v>
      </c>
      <c r="G43" s="22">
        <v>4164851</v>
      </c>
      <c r="H43" s="22">
        <v>31734</v>
      </c>
      <c r="I43" s="22">
        <v>6110190</v>
      </c>
      <c r="J43" s="22">
        <v>10306775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10306775</v>
      </c>
      <c r="X43" s="22">
        <v>1775106</v>
      </c>
      <c r="Y43" s="22">
        <v>8531669</v>
      </c>
      <c r="Z43" s="23">
        <v>480.62870611670513</v>
      </c>
      <c r="AA43" s="20">
        <v>7100428</v>
      </c>
    </row>
    <row r="44" spans="1:27" ht="13.5" x14ac:dyDescent="0.25">
      <c r="A44" s="19" t="s">
        <v>69</v>
      </c>
      <c r="B44" s="15" t="s">
        <v>32</v>
      </c>
      <c r="C44" s="20">
        <v>4797729</v>
      </c>
      <c r="D44" s="20"/>
      <c r="E44" s="21">
        <v>6316267</v>
      </c>
      <c r="F44" s="22">
        <v>6316267</v>
      </c>
      <c r="G44" s="22">
        <v>4846538</v>
      </c>
      <c r="H44" s="22">
        <v>12969</v>
      </c>
      <c r="I44" s="22">
        <v>482791</v>
      </c>
      <c r="J44" s="22">
        <v>5342298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5342298</v>
      </c>
      <c r="X44" s="22">
        <v>1579068</v>
      </c>
      <c r="Y44" s="22">
        <v>3763230</v>
      </c>
      <c r="Z44" s="23">
        <v>238.31969237550251</v>
      </c>
      <c r="AA44" s="20">
        <v>6316267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49486409</v>
      </c>
      <c r="D47" s="29">
        <f t="shared" ref="D47:Y47" si="1">SUM(D34:D46)</f>
        <v>0</v>
      </c>
      <c r="E47" s="30">
        <f t="shared" si="1"/>
        <v>53187520</v>
      </c>
      <c r="F47" s="31">
        <f t="shared" si="1"/>
        <v>53187520</v>
      </c>
      <c r="G47" s="31">
        <f t="shared" si="1"/>
        <v>10024555</v>
      </c>
      <c r="H47" s="31">
        <f t="shared" si="1"/>
        <v>1471244</v>
      </c>
      <c r="I47" s="31">
        <f t="shared" si="1"/>
        <v>18357324</v>
      </c>
      <c r="J47" s="31">
        <f t="shared" si="1"/>
        <v>29853123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29853123</v>
      </c>
      <c r="X47" s="31">
        <f t="shared" si="1"/>
        <v>13296882</v>
      </c>
      <c r="Y47" s="31">
        <f t="shared" si="1"/>
        <v>16556241</v>
      </c>
      <c r="Z47" s="32">
        <f>+IF(X47&lt;&gt;0,+(Y47/X47)*100,0)</f>
        <v>124.5122051921646</v>
      </c>
      <c r="AA47" s="29">
        <f>SUM(AA34:AA46)</f>
        <v>53187520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-12127858</v>
      </c>
      <c r="D48" s="39">
        <f t="shared" si="2"/>
        <v>0</v>
      </c>
      <c r="E48" s="40">
        <f t="shared" si="2"/>
        <v>-14677104</v>
      </c>
      <c r="F48" s="41">
        <f t="shared" si="2"/>
        <v>-14677104</v>
      </c>
      <c r="G48" s="41">
        <f t="shared" si="2"/>
        <v>-6932843</v>
      </c>
      <c r="H48" s="41">
        <f t="shared" si="2"/>
        <v>2810036</v>
      </c>
      <c r="I48" s="41">
        <f t="shared" si="2"/>
        <v>-11721292</v>
      </c>
      <c r="J48" s="41">
        <f t="shared" si="2"/>
        <v>-15844099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-15844099</v>
      </c>
      <c r="X48" s="41">
        <f t="shared" si="2"/>
        <v>-3002572</v>
      </c>
      <c r="Y48" s="41">
        <f t="shared" si="2"/>
        <v>-12841527</v>
      </c>
      <c r="Z48" s="42">
        <f>+IF(X48&lt;&gt;0,+(Y48/X48)*100,0)</f>
        <v>427.68423205172093</v>
      </c>
      <c r="AA48" s="39">
        <f>+AA32-AA47</f>
        <v>-14677104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-12127858</v>
      </c>
      <c r="D51" s="48">
        <f t="shared" si="3"/>
        <v>0</v>
      </c>
      <c r="E51" s="49">
        <f t="shared" si="3"/>
        <v>-14677104</v>
      </c>
      <c r="F51" s="50">
        <f t="shared" si="3"/>
        <v>-14677104</v>
      </c>
      <c r="G51" s="50">
        <f t="shared" si="3"/>
        <v>-6932843</v>
      </c>
      <c r="H51" s="50">
        <f t="shared" si="3"/>
        <v>2810036</v>
      </c>
      <c r="I51" s="50">
        <f t="shared" si="3"/>
        <v>-11721292</v>
      </c>
      <c r="J51" s="50">
        <f t="shared" si="3"/>
        <v>-15844099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-15844099</v>
      </c>
      <c r="X51" s="50">
        <f t="shared" si="3"/>
        <v>-3002572</v>
      </c>
      <c r="Y51" s="50">
        <f t="shared" si="3"/>
        <v>-12841527</v>
      </c>
      <c r="Z51" s="51">
        <f>+IF(X51&lt;&gt;0,+(Y51/X51)*100,0)</f>
        <v>427.68423205172093</v>
      </c>
      <c r="AA51" s="48">
        <f>SUM(AA48:AA50)</f>
        <v>-14677104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-12127858</v>
      </c>
      <c r="D53" s="54">
        <f>+D51-D52</f>
        <v>0</v>
      </c>
      <c r="E53" s="55">
        <f t="shared" si="4"/>
        <v>-14677104</v>
      </c>
      <c r="F53" s="56">
        <f t="shared" si="4"/>
        <v>-14677104</v>
      </c>
      <c r="G53" s="56">
        <f t="shared" si="4"/>
        <v>-6932843</v>
      </c>
      <c r="H53" s="56">
        <f t="shared" si="4"/>
        <v>2810036</v>
      </c>
      <c r="I53" s="56">
        <f t="shared" si="4"/>
        <v>-11721292</v>
      </c>
      <c r="J53" s="56">
        <f t="shared" si="4"/>
        <v>-15844099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-15844099</v>
      </c>
      <c r="X53" s="56">
        <f t="shared" si="4"/>
        <v>-3002572</v>
      </c>
      <c r="Y53" s="56">
        <f t="shared" si="4"/>
        <v>-12841527</v>
      </c>
      <c r="Z53" s="57">
        <f>+IF(X53&lt;&gt;0,+(Y53/X53)*100,0)</f>
        <v>427.68423205172093</v>
      </c>
      <c r="AA53" s="54">
        <f>+AA51-AA52</f>
        <v>-14677104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-12127858</v>
      </c>
      <c r="D56" s="48">
        <f>SUM(D53:D55)</f>
        <v>0</v>
      </c>
      <c r="E56" s="49">
        <f t="shared" si="5"/>
        <v>-14677104</v>
      </c>
      <c r="F56" s="50">
        <f t="shared" si="5"/>
        <v>-14677104</v>
      </c>
      <c r="G56" s="50">
        <f t="shared" si="5"/>
        <v>-6932843</v>
      </c>
      <c r="H56" s="50">
        <f t="shared" si="5"/>
        <v>2810036</v>
      </c>
      <c r="I56" s="50">
        <f t="shared" si="5"/>
        <v>-11721292</v>
      </c>
      <c r="J56" s="50">
        <f t="shared" si="5"/>
        <v>-15844099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-15844099</v>
      </c>
      <c r="X56" s="50">
        <f t="shared" si="5"/>
        <v>-3002572</v>
      </c>
      <c r="Y56" s="50">
        <f t="shared" si="5"/>
        <v>-12841527</v>
      </c>
      <c r="Z56" s="51">
        <f>+IF(X56&lt;&gt;0,+(Y56/X56)*100,0)</f>
        <v>427.68423205172093</v>
      </c>
      <c r="AA56" s="48">
        <f>SUM(AA53:AA55)</f>
        <v>-14677104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-12127858</v>
      </c>
      <c r="D59" s="65">
        <f>SUM(D56:D58)</f>
        <v>0</v>
      </c>
      <c r="E59" s="66">
        <f t="shared" si="6"/>
        <v>-14677104</v>
      </c>
      <c r="F59" s="67">
        <f t="shared" si="6"/>
        <v>-14677104</v>
      </c>
      <c r="G59" s="67">
        <f t="shared" si="6"/>
        <v>-6932843</v>
      </c>
      <c r="H59" s="67">
        <f t="shared" si="6"/>
        <v>2810036</v>
      </c>
      <c r="I59" s="67">
        <f t="shared" si="6"/>
        <v>-11721292</v>
      </c>
      <c r="J59" s="67">
        <f t="shared" si="6"/>
        <v>-15844099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-15844099</v>
      </c>
      <c r="X59" s="67">
        <f t="shared" si="6"/>
        <v>-3002572</v>
      </c>
      <c r="Y59" s="67">
        <f t="shared" si="6"/>
        <v>-12841527</v>
      </c>
      <c r="Z59" s="68">
        <f>+IF(X59&lt;&gt;0,+(Y59/X59)*100,0)</f>
        <v>427.68423205172093</v>
      </c>
      <c r="AA59" s="65">
        <f>SUM(AA56:AA58)</f>
        <v>-14677104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45253992</v>
      </c>
      <c r="D8" s="20"/>
      <c r="E8" s="21">
        <v>51647592</v>
      </c>
      <c r="F8" s="22">
        <v>51647592</v>
      </c>
      <c r="G8" s="22">
        <v>4319977</v>
      </c>
      <c r="H8" s="22">
        <v>4317577</v>
      </c>
      <c r="I8" s="22">
        <v>4233065</v>
      </c>
      <c r="J8" s="22">
        <v>12870619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12870619</v>
      </c>
      <c r="X8" s="22">
        <v>12911898</v>
      </c>
      <c r="Y8" s="22">
        <v>-41279</v>
      </c>
      <c r="Z8" s="23">
        <v>-0.3196973829873811</v>
      </c>
      <c r="AA8" s="20">
        <v>51647592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3802675</v>
      </c>
      <c r="D13" s="20"/>
      <c r="E13" s="21">
        <v>3013610</v>
      </c>
      <c r="F13" s="22">
        <v>3013610</v>
      </c>
      <c r="G13" s="22">
        <v>1402199</v>
      </c>
      <c r="H13" s="22">
        <v>1420212</v>
      </c>
      <c r="I13" s="22">
        <v>1434658</v>
      </c>
      <c r="J13" s="22">
        <v>4257069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4257069</v>
      </c>
      <c r="X13" s="22">
        <v>753402</v>
      </c>
      <c r="Y13" s="22">
        <v>3503667</v>
      </c>
      <c r="Z13" s="23">
        <v>465.04615066060353</v>
      </c>
      <c r="AA13" s="20">
        <v>3013610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4800019</v>
      </c>
      <c r="F25" s="22">
        <v>4800019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1200006</v>
      </c>
      <c r="Y25" s="22">
        <v>-1200006</v>
      </c>
      <c r="Z25" s="23">
        <v>-100</v>
      </c>
      <c r="AA25" s="20">
        <v>4800019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49056667</v>
      </c>
      <c r="D32" s="29">
        <f t="shared" ref="D32:Y32" si="0">SUM(D6:D31)</f>
        <v>0</v>
      </c>
      <c r="E32" s="30">
        <f t="shared" si="0"/>
        <v>59461221</v>
      </c>
      <c r="F32" s="31">
        <f t="shared" si="0"/>
        <v>59461221</v>
      </c>
      <c r="G32" s="31">
        <f t="shared" si="0"/>
        <v>5722176</v>
      </c>
      <c r="H32" s="31">
        <f t="shared" si="0"/>
        <v>5737789</v>
      </c>
      <c r="I32" s="31">
        <f t="shared" si="0"/>
        <v>5667723</v>
      </c>
      <c r="J32" s="31">
        <f t="shared" si="0"/>
        <v>17127688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17127688</v>
      </c>
      <c r="X32" s="31">
        <f t="shared" si="0"/>
        <v>14865306</v>
      </c>
      <c r="Y32" s="31">
        <f t="shared" si="0"/>
        <v>2262382</v>
      </c>
      <c r="Z32" s="32">
        <f>+IF(X32&lt;&gt;0,+(Y32/X32)*100,0)</f>
        <v>15.219209076489914</v>
      </c>
      <c r="AA32" s="29">
        <f>SUM(AA6:AA31)</f>
        <v>59461221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44613130</v>
      </c>
      <c r="D34" s="20"/>
      <c r="E34" s="21">
        <v>47286566</v>
      </c>
      <c r="F34" s="22">
        <v>47286566</v>
      </c>
      <c r="G34" s="22">
        <v>3716037</v>
      </c>
      <c r="H34" s="22">
        <v>3967257</v>
      </c>
      <c r="I34" s="22"/>
      <c r="J34" s="22">
        <v>7683294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7683294</v>
      </c>
      <c r="X34" s="22">
        <v>11821641</v>
      </c>
      <c r="Y34" s="22">
        <v>-4138347</v>
      </c>
      <c r="Z34" s="23">
        <v>-35.006535894635945</v>
      </c>
      <c r="AA34" s="20">
        <v>47286566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319839</v>
      </c>
      <c r="D37" s="20"/>
      <c r="E37" s="21">
        <v>509897</v>
      </c>
      <c r="F37" s="22">
        <v>509897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127476</v>
      </c>
      <c r="Y37" s="22">
        <v>-127476</v>
      </c>
      <c r="Z37" s="23">
        <v>-100</v>
      </c>
      <c r="AA37" s="20">
        <v>509897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1788657</v>
      </c>
      <c r="D41" s="20"/>
      <c r="E41" s="21">
        <v>9802677</v>
      </c>
      <c r="F41" s="22">
        <v>9802677</v>
      </c>
      <c r="G41" s="22">
        <v>3000</v>
      </c>
      <c r="H41" s="22"/>
      <c r="I41" s="22"/>
      <c r="J41" s="22">
        <v>3000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3000</v>
      </c>
      <c r="X41" s="22">
        <v>2450670</v>
      </c>
      <c r="Y41" s="22">
        <v>-2447670</v>
      </c>
      <c r="Z41" s="23">
        <v>-99.877584497300745</v>
      </c>
      <c r="AA41" s="20">
        <v>9802677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-93132687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31631632</v>
      </c>
      <c r="D44" s="20"/>
      <c r="E44" s="21">
        <v>26923989</v>
      </c>
      <c r="F44" s="22">
        <v>26923989</v>
      </c>
      <c r="G44" s="22">
        <v>31848</v>
      </c>
      <c r="H44" s="22">
        <v>708667</v>
      </c>
      <c r="I44" s="22"/>
      <c r="J44" s="22">
        <v>740515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740515</v>
      </c>
      <c r="X44" s="22">
        <v>6730998</v>
      </c>
      <c r="Y44" s="22">
        <v>-5990483</v>
      </c>
      <c r="Z44" s="23">
        <v>-88.998436784560027</v>
      </c>
      <c r="AA44" s="20">
        <v>26923989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-14779429</v>
      </c>
      <c r="D47" s="29">
        <f t="shared" ref="D47:Y47" si="1">SUM(D34:D46)</f>
        <v>0</v>
      </c>
      <c r="E47" s="30">
        <f t="shared" si="1"/>
        <v>84523129</v>
      </c>
      <c r="F47" s="31">
        <f t="shared" si="1"/>
        <v>84523129</v>
      </c>
      <c r="G47" s="31">
        <f t="shared" si="1"/>
        <v>3750885</v>
      </c>
      <c r="H47" s="31">
        <f t="shared" si="1"/>
        <v>4675924</v>
      </c>
      <c r="I47" s="31">
        <f t="shared" si="1"/>
        <v>0</v>
      </c>
      <c r="J47" s="31">
        <f t="shared" si="1"/>
        <v>8426809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8426809</v>
      </c>
      <c r="X47" s="31">
        <f t="shared" si="1"/>
        <v>21130785</v>
      </c>
      <c r="Y47" s="31">
        <f t="shared" si="1"/>
        <v>-12703976</v>
      </c>
      <c r="Z47" s="32">
        <f>+IF(X47&lt;&gt;0,+(Y47/X47)*100,0)</f>
        <v>-60.120700674395202</v>
      </c>
      <c r="AA47" s="29">
        <f>SUM(AA34:AA46)</f>
        <v>84523129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63836096</v>
      </c>
      <c r="D48" s="39">
        <f t="shared" si="2"/>
        <v>0</v>
      </c>
      <c r="E48" s="40">
        <f t="shared" si="2"/>
        <v>-25061908</v>
      </c>
      <c r="F48" s="41">
        <f t="shared" si="2"/>
        <v>-25061908</v>
      </c>
      <c r="G48" s="41">
        <f t="shared" si="2"/>
        <v>1971291</v>
      </c>
      <c r="H48" s="41">
        <f t="shared" si="2"/>
        <v>1061865</v>
      </c>
      <c r="I48" s="41">
        <f t="shared" si="2"/>
        <v>5667723</v>
      </c>
      <c r="J48" s="41">
        <f t="shared" si="2"/>
        <v>8700879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8700879</v>
      </c>
      <c r="X48" s="41">
        <f t="shared" si="2"/>
        <v>-6265479</v>
      </c>
      <c r="Y48" s="41">
        <f t="shared" si="2"/>
        <v>14966358</v>
      </c>
      <c r="Z48" s="42">
        <f>+IF(X48&lt;&gt;0,+(Y48/X48)*100,0)</f>
        <v>-238.87013267461276</v>
      </c>
      <c r="AA48" s="39">
        <f>+AA32-AA47</f>
        <v>-25061908</v>
      </c>
    </row>
    <row r="49" spans="1:27" ht="25.5" x14ac:dyDescent="0.25">
      <c r="A49" s="43" t="s">
        <v>74</v>
      </c>
      <c r="B49" s="15" t="s">
        <v>32</v>
      </c>
      <c r="C49" s="20">
        <v>149463215</v>
      </c>
      <c r="D49" s="20"/>
      <c r="E49" s="21">
        <v>77156800</v>
      </c>
      <c r="F49" s="22">
        <v>77156800</v>
      </c>
      <c r="G49" s="22"/>
      <c r="H49" s="22">
        <v>7772000</v>
      </c>
      <c r="I49" s="22"/>
      <c r="J49" s="22">
        <v>7772000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7772000</v>
      </c>
      <c r="X49" s="22">
        <v>19289199</v>
      </c>
      <c r="Y49" s="22">
        <v>-11517199</v>
      </c>
      <c r="Z49" s="23">
        <v>-59.708021053647684</v>
      </c>
      <c r="AA49" s="20">
        <v>77156800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213299311</v>
      </c>
      <c r="D51" s="48">
        <f t="shared" si="3"/>
        <v>0</v>
      </c>
      <c r="E51" s="49">
        <f t="shared" si="3"/>
        <v>52094892</v>
      </c>
      <c r="F51" s="50">
        <f t="shared" si="3"/>
        <v>52094892</v>
      </c>
      <c r="G51" s="50">
        <f t="shared" si="3"/>
        <v>1971291</v>
      </c>
      <c r="H51" s="50">
        <f t="shared" si="3"/>
        <v>8833865</v>
      </c>
      <c r="I51" s="50">
        <f t="shared" si="3"/>
        <v>5667723</v>
      </c>
      <c r="J51" s="50">
        <f t="shared" si="3"/>
        <v>16472879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16472879</v>
      </c>
      <c r="X51" s="50">
        <f t="shared" si="3"/>
        <v>13023720</v>
      </c>
      <c r="Y51" s="50">
        <f t="shared" si="3"/>
        <v>3449159</v>
      </c>
      <c r="Z51" s="51">
        <f>+IF(X51&lt;&gt;0,+(Y51/X51)*100,0)</f>
        <v>26.483669796340831</v>
      </c>
      <c r="AA51" s="48">
        <f>SUM(AA48:AA50)</f>
        <v>52094892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213299311</v>
      </c>
      <c r="D53" s="54">
        <f>+D51-D52</f>
        <v>0</v>
      </c>
      <c r="E53" s="55">
        <f t="shared" si="4"/>
        <v>52094892</v>
      </c>
      <c r="F53" s="56">
        <f t="shared" si="4"/>
        <v>52094892</v>
      </c>
      <c r="G53" s="56">
        <f t="shared" si="4"/>
        <v>1971291</v>
      </c>
      <c r="H53" s="56">
        <f t="shared" si="4"/>
        <v>8833865</v>
      </c>
      <c r="I53" s="56">
        <f t="shared" si="4"/>
        <v>5667723</v>
      </c>
      <c r="J53" s="56">
        <f t="shared" si="4"/>
        <v>16472879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16472879</v>
      </c>
      <c r="X53" s="56">
        <f t="shared" si="4"/>
        <v>13023720</v>
      </c>
      <c r="Y53" s="56">
        <f t="shared" si="4"/>
        <v>3449159</v>
      </c>
      <c r="Z53" s="57">
        <f>+IF(X53&lt;&gt;0,+(Y53/X53)*100,0)</f>
        <v>26.483669796340831</v>
      </c>
      <c r="AA53" s="54">
        <f>+AA51-AA52</f>
        <v>52094892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213299311</v>
      </c>
      <c r="D56" s="48">
        <f>SUM(D53:D55)</f>
        <v>0</v>
      </c>
      <c r="E56" s="49">
        <f t="shared" si="5"/>
        <v>52094892</v>
      </c>
      <c r="F56" s="50">
        <f t="shared" si="5"/>
        <v>52094892</v>
      </c>
      <c r="G56" s="50">
        <f t="shared" si="5"/>
        <v>1971291</v>
      </c>
      <c r="H56" s="50">
        <f t="shared" si="5"/>
        <v>8833865</v>
      </c>
      <c r="I56" s="50">
        <f t="shared" si="5"/>
        <v>5667723</v>
      </c>
      <c r="J56" s="50">
        <f t="shared" si="5"/>
        <v>16472879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16472879</v>
      </c>
      <c r="X56" s="50">
        <f t="shared" si="5"/>
        <v>13023720</v>
      </c>
      <c r="Y56" s="50">
        <f t="shared" si="5"/>
        <v>3449159</v>
      </c>
      <c r="Z56" s="51">
        <f>+IF(X56&lt;&gt;0,+(Y56/X56)*100,0)</f>
        <v>26.483669796340831</v>
      </c>
      <c r="AA56" s="48">
        <f>SUM(AA53:AA55)</f>
        <v>52094892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213299311</v>
      </c>
      <c r="D59" s="65">
        <f>SUM(D56:D58)</f>
        <v>0</v>
      </c>
      <c r="E59" s="66">
        <f t="shared" si="6"/>
        <v>52094892</v>
      </c>
      <c r="F59" s="67">
        <f t="shared" si="6"/>
        <v>52094892</v>
      </c>
      <c r="G59" s="67">
        <f t="shared" si="6"/>
        <v>1971291</v>
      </c>
      <c r="H59" s="67">
        <f t="shared" si="6"/>
        <v>8833865</v>
      </c>
      <c r="I59" s="67">
        <f t="shared" si="6"/>
        <v>5667723</v>
      </c>
      <c r="J59" s="67">
        <f t="shared" si="6"/>
        <v>16472879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16472879</v>
      </c>
      <c r="X59" s="67">
        <f t="shared" si="6"/>
        <v>13023720</v>
      </c>
      <c r="Y59" s="67">
        <f t="shared" si="6"/>
        <v>3449159</v>
      </c>
      <c r="Z59" s="68">
        <f>+IF(X59&lt;&gt;0,+(Y59/X59)*100,0)</f>
        <v>26.483669796340831</v>
      </c>
      <c r="AA59" s="65">
        <f>SUM(AA56:AA58)</f>
        <v>52094892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13612363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8954109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22566472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8626211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9980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225946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904747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9766884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12799588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12799588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12799588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12799588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12799588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46431012</v>
      </c>
      <c r="F8" s="22">
        <v>46431012</v>
      </c>
      <c r="G8" s="22">
        <v>2399564</v>
      </c>
      <c r="H8" s="22">
        <v>2419396</v>
      </c>
      <c r="I8" s="22">
        <v>2407915</v>
      </c>
      <c r="J8" s="22">
        <v>7226875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7226875</v>
      </c>
      <c r="X8" s="22">
        <v>11607753</v>
      </c>
      <c r="Y8" s="22">
        <v>-4380878</v>
      </c>
      <c r="Z8" s="23">
        <v>-37.740965025703076</v>
      </c>
      <c r="AA8" s="20">
        <v>46431012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19500000</v>
      </c>
      <c r="F13" s="22">
        <v>19500000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4875000</v>
      </c>
      <c r="Y13" s="22">
        <v>-4875000</v>
      </c>
      <c r="Z13" s="23">
        <v>-100</v>
      </c>
      <c r="AA13" s="20">
        <v>19500000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7392000</v>
      </c>
      <c r="F25" s="22">
        <v>7392000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1848000</v>
      </c>
      <c r="Y25" s="22">
        <v>-1848000</v>
      </c>
      <c r="Z25" s="23">
        <v>-100</v>
      </c>
      <c r="AA25" s="20">
        <v>7392000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73323012</v>
      </c>
      <c r="F32" s="31">
        <f t="shared" si="0"/>
        <v>73323012</v>
      </c>
      <c r="G32" s="31">
        <f t="shared" si="0"/>
        <v>2399564</v>
      </c>
      <c r="H32" s="31">
        <f t="shared" si="0"/>
        <v>2419396</v>
      </c>
      <c r="I32" s="31">
        <f t="shared" si="0"/>
        <v>2407915</v>
      </c>
      <c r="J32" s="31">
        <f t="shared" si="0"/>
        <v>7226875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7226875</v>
      </c>
      <c r="X32" s="31">
        <f t="shared" si="0"/>
        <v>18330753</v>
      </c>
      <c r="Y32" s="31">
        <f t="shared" si="0"/>
        <v>-11103878</v>
      </c>
      <c r="Z32" s="32">
        <f>+IF(X32&lt;&gt;0,+(Y32/X32)*100,0)</f>
        <v>-60.575132947348095</v>
      </c>
      <c r="AA32" s="29">
        <f>SUM(AA6:AA31)</f>
        <v>73323012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8203164</v>
      </c>
      <c r="F34" s="22">
        <v>8203164</v>
      </c>
      <c r="G34" s="22">
        <v>376444</v>
      </c>
      <c r="H34" s="22">
        <v>327137</v>
      </c>
      <c r="I34" s="22">
        <v>235845</v>
      </c>
      <c r="J34" s="22">
        <v>939426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939426</v>
      </c>
      <c r="X34" s="22">
        <v>2050791</v>
      </c>
      <c r="Y34" s="22">
        <v>-1111365</v>
      </c>
      <c r="Z34" s="23">
        <v>-54.192016641383745</v>
      </c>
      <c r="AA34" s="20">
        <v>8203164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1101096</v>
      </c>
      <c r="F37" s="22">
        <v>1101096</v>
      </c>
      <c r="G37" s="22">
        <v>3565</v>
      </c>
      <c r="H37" s="22">
        <v>13534</v>
      </c>
      <c r="I37" s="22">
        <v>218194</v>
      </c>
      <c r="J37" s="22">
        <v>235293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235293</v>
      </c>
      <c r="X37" s="22">
        <v>275274</v>
      </c>
      <c r="Y37" s="22">
        <v>-39981</v>
      </c>
      <c r="Z37" s="23">
        <v>-14.524074195165543</v>
      </c>
      <c r="AA37" s="20">
        <v>1101096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2121918</v>
      </c>
      <c r="Y38" s="22">
        <v>-2121918</v>
      </c>
      <c r="Z38" s="23">
        <v>-100</v>
      </c>
      <c r="AA38" s="20">
        <v>8487672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645549</v>
      </c>
      <c r="H39" s="22"/>
      <c r="I39" s="22">
        <v>1269506</v>
      </c>
      <c r="J39" s="22">
        <v>1915055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1915055</v>
      </c>
      <c r="X39" s="22"/>
      <c r="Y39" s="22">
        <v>1915055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4604604</v>
      </c>
      <c r="F41" s="22">
        <v>4604604</v>
      </c>
      <c r="G41" s="22">
        <v>27897</v>
      </c>
      <c r="H41" s="22">
        <v>12150</v>
      </c>
      <c r="I41" s="22">
        <v>3858</v>
      </c>
      <c r="J41" s="22">
        <v>43905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43905</v>
      </c>
      <c r="X41" s="22">
        <v>1151151</v>
      </c>
      <c r="Y41" s="22">
        <v>-1107246</v>
      </c>
      <c r="Z41" s="23">
        <v>-96.185991238334495</v>
      </c>
      <c r="AA41" s="20">
        <v>4604604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2602599</v>
      </c>
      <c r="Y43" s="22">
        <v>-2602599</v>
      </c>
      <c r="Z43" s="23">
        <v>-100</v>
      </c>
      <c r="AA43" s="20">
        <v>10410396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625548</v>
      </c>
      <c r="F44" s="22">
        <v>625548</v>
      </c>
      <c r="G44" s="22">
        <v>33697</v>
      </c>
      <c r="H44" s="22">
        <v>33644</v>
      </c>
      <c r="I44" s="22">
        <v>285262</v>
      </c>
      <c r="J44" s="22">
        <v>352603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352603</v>
      </c>
      <c r="X44" s="22">
        <v>156387</v>
      </c>
      <c r="Y44" s="22">
        <v>196216</v>
      </c>
      <c r="Z44" s="23">
        <v>125.46822945641263</v>
      </c>
      <c r="AA44" s="20">
        <v>625548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33432480</v>
      </c>
      <c r="F47" s="31">
        <f t="shared" si="1"/>
        <v>33432480</v>
      </c>
      <c r="G47" s="31">
        <f t="shared" si="1"/>
        <v>1087152</v>
      </c>
      <c r="H47" s="31">
        <f t="shared" si="1"/>
        <v>386465</v>
      </c>
      <c r="I47" s="31">
        <f t="shared" si="1"/>
        <v>2012665</v>
      </c>
      <c r="J47" s="31">
        <f t="shared" si="1"/>
        <v>3486282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3486282</v>
      </c>
      <c r="X47" s="31">
        <f t="shared" si="1"/>
        <v>8358120</v>
      </c>
      <c r="Y47" s="31">
        <f t="shared" si="1"/>
        <v>-4871838</v>
      </c>
      <c r="Z47" s="32">
        <f>+IF(X47&lt;&gt;0,+(Y47/X47)*100,0)</f>
        <v>-58.28868214383138</v>
      </c>
      <c r="AA47" s="29">
        <f>SUM(AA34:AA46)</f>
        <v>33432480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39890532</v>
      </c>
      <c r="F48" s="41">
        <f t="shared" si="2"/>
        <v>39890532</v>
      </c>
      <c r="G48" s="41">
        <f t="shared" si="2"/>
        <v>1312412</v>
      </c>
      <c r="H48" s="41">
        <f t="shared" si="2"/>
        <v>2032931</v>
      </c>
      <c r="I48" s="41">
        <f t="shared" si="2"/>
        <v>395250</v>
      </c>
      <c r="J48" s="41">
        <f t="shared" si="2"/>
        <v>3740593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3740593</v>
      </c>
      <c r="X48" s="41">
        <f t="shared" si="2"/>
        <v>9972633</v>
      </c>
      <c r="Y48" s="41">
        <f t="shared" si="2"/>
        <v>-6232040</v>
      </c>
      <c r="Z48" s="42">
        <f>+IF(X48&lt;&gt;0,+(Y48/X48)*100,0)</f>
        <v>-62.491420269852505</v>
      </c>
      <c r="AA48" s="39">
        <f>+AA32-AA47</f>
        <v>39890532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533914</v>
      </c>
      <c r="H49" s="22"/>
      <c r="I49" s="22"/>
      <c r="J49" s="22">
        <v>533914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533914</v>
      </c>
      <c r="X49" s="22"/>
      <c r="Y49" s="22">
        <v>533914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39890532</v>
      </c>
      <c r="F51" s="50">
        <f t="shared" si="3"/>
        <v>39890532</v>
      </c>
      <c r="G51" s="50">
        <f t="shared" si="3"/>
        <v>1846326</v>
      </c>
      <c r="H51" s="50">
        <f t="shared" si="3"/>
        <v>2032931</v>
      </c>
      <c r="I51" s="50">
        <f t="shared" si="3"/>
        <v>395250</v>
      </c>
      <c r="J51" s="50">
        <f t="shared" si="3"/>
        <v>4274507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4274507</v>
      </c>
      <c r="X51" s="50">
        <f t="shared" si="3"/>
        <v>9972633</v>
      </c>
      <c r="Y51" s="50">
        <f t="shared" si="3"/>
        <v>-5698126</v>
      </c>
      <c r="Z51" s="51">
        <f>+IF(X51&lt;&gt;0,+(Y51/X51)*100,0)</f>
        <v>-57.137628548047438</v>
      </c>
      <c r="AA51" s="48">
        <f>SUM(AA48:AA50)</f>
        <v>39890532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39890532</v>
      </c>
      <c r="F53" s="56">
        <f t="shared" si="4"/>
        <v>39890532</v>
      </c>
      <c r="G53" s="56">
        <f t="shared" si="4"/>
        <v>1846326</v>
      </c>
      <c r="H53" s="56">
        <f t="shared" si="4"/>
        <v>2032931</v>
      </c>
      <c r="I53" s="56">
        <f t="shared" si="4"/>
        <v>395250</v>
      </c>
      <c r="J53" s="56">
        <f t="shared" si="4"/>
        <v>4274507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4274507</v>
      </c>
      <c r="X53" s="56">
        <f t="shared" si="4"/>
        <v>9972633</v>
      </c>
      <c r="Y53" s="56">
        <f t="shared" si="4"/>
        <v>-5698126</v>
      </c>
      <c r="Z53" s="57">
        <f>+IF(X53&lt;&gt;0,+(Y53/X53)*100,0)</f>
        <v>-57.137628548047438</v>
      </c>
      <c r="AA53" s="54">
        <f>+AA51-AA52</f>
        <v>39890532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39890532</v>
      </c>
      <c r="F56" s="50">
        <f t="shared" si="5"/>
        <v>39890532</v>
      </c>
      <c r="G56" s="50">
        <f t="shared" si="5"/>
        <v>1846326</v>
      </c>
      <c r="H56" s="50">
        <f t="shared" si="5"/>
        <v>2032931</v>
      </c>
      <c r="I56" s="50">
        <f t="shared" si="5"/>
        <v>395250</v>
      </c>
      <c r="J56" s="50">
        <f t="shared" si="5"/>
        <v>4274507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4274507</v>
      </c>
      <c r="X56" s="50">
        <f t="shared" si="5"/>
        <v>9972633</v>
      </c>
      <c r="Y56" s="50">
        <f t="shared" si="5"/>
        <v>-5698126</v>
      </c>
      <c r="Z56" s="51">
        <f>+IF(X56&lt;&gt;0,+(Y56/X56)*100,0)</f>
        <v>-57.137628548047438</v>
      </c>
      <c r="AA56" s="48">
        <f>SUM(AA53:AA55)</f>
        <v>39890532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39890532</v>
      </c>
      <c r="F59" s="67">
        <f t="shared" si="6"/>
        <v>39890532</v>
      </c>
      <c r="G59" s="67">
        <f t="shared" si="6"/>
        <v>1846326</v>
      </c>
      <c r="H59" s="67">
        <f t="shared" si="6"/>
        <v>2032931</v>
      </c>
      <c r="I59" s="67">
        <f t="shared" si="6"/>
        <v>395250</v>
      </c>
      <c r="J59" s="67">
        <f t="shared" si="6"/>
        <v>4274507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4274507</v>
      </c>
      <c r="X59" s="67">
        <f t="shared" si="6"/>
        <v>9972633</v>
      </c>
      <c r="Y59" s="67">
        <f t="shared" si="6"/>
        <v>-5698126</v>
      </c>
      <c r="Z59" s="68">
        <f>+IF(X59&lt;&gt;0,+(Y59/X59)*100,0)</f>
        <v>-57.137628548047438</v>
      </c>
      <c r="AA59" s="65">
        <f>SUM(AA56:AA58)</f>
        <v>39890532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65953917</v>
      </c>
      <c r="D8" s="20"/>
      <c r="E8" s="21">
        <v>70018628</v>
      </c>
      <c r="F8" s="22">
        <v>70018628</v>
      </c>
      <c r="G8" s="22">
        <v>6041097</v>
      </c>
      <c r="H8" s="22">
        <v>6066052</v>
      </c>
      <c r="I8" s="22">
        <v>6039057</v>
      </c>
      <c r="J8" s="22">
        <v>18146206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18146206</v>
      </c>
      <c r="X8" s="22">
        <v>17504646</v>
      </c>
      <c r="Y8" s="22">
        <v>641560</v>
      </c>
      <c r="Z8" s="23">
        <v>3.6650841153828528</v>
      </c>
      <c r="AA8" s="20">
        <v>70018628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13189576</v>
      </c>
      <c r="D13" s="20"/>
      <c r="E13" s="21">
        <v>6148942</v>
      </c>
      <c r="F13" s="22">
        <v>6148942</v>
      </c>
      <c r="G13" s="22">
        <v>1196200</v>
      </c>
      <c r="H13" s="22">
        <v>1221117</v>
      </c>
      <c r="I13" s="22">
        <v>1236245</v>
      </c>
      <c r="J13" s="22">
        <v>3653562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3653562</v>
      </c>
      <c r="X13" s="22">
        <v>1537233</v>
      </c>
      <c r="Y13" s="22">
        <v>2116329</v>
      </c>
      <c r="Z13" s="23">
        <v>137.67132243453008</v>
      </c>
      <c r="AA13" s="20">
        <v>6148942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29246991</v>
      </c>
      <c r="D25" s="20"/>
      <c r="E25" s="21">
        <v>26871120</v>
      </c>
      <c r="F25" s="22">
        <v>26871120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6717780</v>
      </c>
      <c r="Y25" s="22">
        <v>-6717780</v>
      </c>
      <c r="Z25" s="23">
        <v>-100</v>
      </c>
      <c r="AA25" s="20">
        <v>26871120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14536</v>
      </c>
      <c r="H26" s="22">
        <v>14777</v>
      </c>
      <c r="I26" s="22">
        <v>15059</v>
      </c>
      <c r="J26" s="22">
        <v>44372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44372</v>
      </c>
      <c r="X26" s="22"/>
      <c r="Y26" s="22">
        <v>44372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421549</v>
      </c>
      <c r="D28" s="20"/>
      <c r="E28" s="21">
        <v>295359</v>
      </c>
      <c r="F28" s="22">
        <v>295359</v>
      </c>
      <c r="G28" s="22">
        <v>37192</v>
      </c>
      <c r="H28" s="22">
        <v>37192</v>
      </c>
      <c r="I28" s="22">
        <v>37192</v>
      </c>
      <c r="J28" s="22">
        <v>111576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111576</v>
      </c>
      <c r="X28" s="22">
        <v>73839</v>
      </c>
      <c r="Y28" s="22">
        <v>37737</v>
      </c>
      <c r="Z28" s="23">
        <v>51.107138504042581</v>
      </c>
      <c r="AA28" s="20">
        <v>295359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108812033</v>
      </c>
      <c r="D32" s="29">
        <f t="shared" ref="D32:Y32" si="0">SUM(D6:D31)</f>
        <v>0</v>
      </c>
      <c r="E32" s="30">
        <f t="shared" si="0"/>
        <v>103334049</v>
      </c>
      <c r="F32" s="31">
        <f t="shared" si="0"/>
        <v>103334049</v>
      </c>
      <c r="G32" s="31">
        <f t="shared" si="0"/>
        <v>7289025</v>
      </c>
      <c r="H32" s="31">
        <f t="shared" si="0"/>
        <v>7339138</v>
      </c>
      <c r="I32" s="31">
        <f t="shared" si="0"/>
        <v>7327553</v>
      </c>
      <c r="J32" s="31">
        <f t="shared" si="0"/>
        <v>21955716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21955716</v>
      </c>
      <c r="X32" s="31">
        <f t="shared" si="0"/>
        <v>25833498</v>
      </c>
      <c r="Y32" s="31">
        <f t="shared" si="0"/>
        <v>-3877782</v>
      </c>
      <c r="Z32" s="32">
        <f>+IF(X32&lt;&gt;0,+(Y32/X32)*100,0)</f>
        <v>-15.010673351320833</v>
      </c>
      <c r="AA32" s="29">
        <f>SUM(AA6:AA31)</f>
        <v>103334049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38230555</v>
      </c>
      <c r="D34" s="20"/>
      <c r="E34" s="21">
        <v>35921595</v>
      </c>
      <c r="F34" s="22">
        <v>35921595</v>
      </c>
      <c r="G34" s="22">
        <v>3380160</v>
      </c>
      <c r="H34" s="22">
        <v>3330300</v>
      </c>
      <c r="I34" s="22">
        <v>3870144</v>
      </c>
      <c r="J34" s="22">
        <v>10580604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10580604</v>
      </c>
      <c r="X34" s="22">
        <v>8980434</v>
      </c>
      <c r="Y34" s="22">
        <v>1600170</v>
      </c>
      <c r="Z34" s="23">
        <v>17.8184038766946</v>
      </c>
      <c r="AA34" s="20">
        <v>35921595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1101668</v>
      </c>
      <c r="D37" s="20"/>
      <c r="E37" s="21">
        <v>1366550</v>
      </c>
      <c r="F37" s="22">
        <v>1366550</v>
      </c>
      <c r="G37" s="22">
        <v>10218</v>
      </c>
      <c r="H37" s="22"/>
      <c r="I37" s="22">
        <v>162208</v>
      </c>
      <c r="J37" s="22">
        <v>172426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172426</v>
      </c>
      <c r="X37" s="22">
        <v>341640</v>
      </c>
      <c r="Y37" s="22">
        <v>-169214</v>
      </c>
      <c r="Z37" s="23">
        <v>-49.529914529914535</v>
      </c>
      <c r="AA37" s="20">
        <v>1366550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7592000</v>
      </c>
      <c r="F38" s="22">
        <v>7592000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1898001</v>
      </c>
      <c r="Y38" s="22">
        <v>-1898001</v>
      </c>
      <c r="Z38" s="23">
        <v>-100</v>
      </c>
      <c r="AA38" s="20">
        <v>7592000</v>
      </c>
    </row>
    <row r="39" spans="1:27" ht="13.5" x14ac:dyDescent="0.25">
      <c r="A39" s="19" t="s">
        <v>65</v>
      </c>
      <c r="B39" s="15" t="s">
        <v>32</v>
      </c>
      <c r="C39" s="20">
        <v>11429636</v>
      </c>
      <c r="D39" s="20"/>
      <c r="E39" s="21">
        <v>25225</v>
      </c>
      <c r="F39" s="22">
        <v>25225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6315</v>
      </c>
      <c r="Y39" s="22">
        <v>-6315</v>
      </c>
      <c r="Z39" s="23">
        <v>-100</v>
      </c>
      <c r="AA39" s="20">
        <v>25225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4096678</v>
      </c>
      <c r="D41" s="20"/>
      <c r="E41" s="21">
        <v>6412669</v>
      </c>
      <c r="F41" s="22">
        <v>6412669</v>
      </c>
      <c r="G41" s="22">
        <v>70609</v>
      </c>
      <c r="H41" s="22">
        <v>428576</v>
      </c>
      <c r="I41" s="22">
        <v>812795</v>
      </c>
      <c r="J41" s="22">
        <v>1311980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1311980</v>
      </c>
      <c r="X41" s="22">
        <v>1603176</v>
      </c>
      <c r="Y41" s="22">
        <v>-291196</v>
      </c>
      <c r="Z41" s="23">
        <v>-18.163695065295389</v>
      </c>
      <c r="AA41" s="20">
        <v>6412669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19265146</v>
      </c>
      <c r="D43" s="20"/>
      <c r="E43" s="21">
        <v>156279</v>
      </c>
      <c r="F43" s="22">
        <v>156279</v>
      </c>
      <c r="G43" s="22">
        <v>36145</v>
      </c>
      <c r="H43" s="22">
        <v>18057</v>
      </c>
      <c r="I43" s="22">
        <v>11041</v>
      </c>
      <c r="J43" s="22">
        <v>65243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65243</v>
      </c>
      <c r="X43" s="22">
        <v>39072</v>
      </c>
      <c r="Y43" s="22">
        <v>26171</v>
      </c>
      <c r="Z43" s="23">
        <v>66.981470106470113</v>
      </c>
      <c r="AA43" s="20">
        <v>156279</v>
      </c>
    </row>
    <row r="44" spans="1:27" ht="13.5" x14ac:dyDescent="0.25">
      <c r="A44" s="19" t="s">
        <v>69</v>
      </c>
      <c r="B44" s="15" t="s">
        <v>32</v>
      </c>
      <c r="C44" s="20">
        <v>26149151</v>
      </c>
      <c r="D44" s="20"/>
      <c r="E44" s="21">
        <v>22479878</v>
      </c>
      <c r="F44" s="22">
        <v>22479878</v>
      </c>
      <c r="G44" s="22">
        <v>1268273</v>
      </c>
      <c r="H44" s="22">
        <v>1495213</v>
      </c>
      <c r="I44" s="22">
        <v>2919289</v>
      </c>
      <c r="J44" s="22">
        <v>5682775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5682775</v>
      </c>
      <c r="X44" s="22">
        <v>5619987</v>
      </c>
      <c r="Y44" s="22">
        <v>62788</v>
      </c>
      <c r="Z44" s="23">
        <v>1.117226783620674</v>
      </c>
      <c r="AA44" s="20">
        <v>22479878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100272834</v>
      </c>
      <c r="D47" s="29">
        <f t="shared" ref="D47:Y47" si="1">SUM(D34:D46)</f>
        <v>0</v>
      </c>
      <c r="E47" s="30">
        <f t="shared" si="1"/>
        <v>73954196</v>
      </c>
      <c r="F47" s="31">
        <f t="shared" si="1"/>
        <v>73954196</v>
      </c>
      <c r="G47" s="31">
        <f t="shared" si="1"/>
        <v>4765405</v>
      </c>
      <c r="H47" s="31">
        <f t="shared" si="1"/>
        <v>5272146</v>
      </c>
      <c r="I47" s="31">
        <f t="shared" si="1"/>
        <v>7775477</v>
      </c>
      <c r="J47" s="31">
        <f t="shared" si="1"/>
        <v>17813028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17813028</v>
      </c>
      <c r="X47" s="31">
        <f t="shared" si="1"/>
        <v>18488625</v>
      </c>
      <c r="Y47" s="31">
        <f t="shared" si="1"/>
        <v>-675597</v>
      </c>
      <c r="Z47" s="32">
        <f>+IF(X47&lt;&gt;0,+(Y47/X47)*100,0)</f>
        <v>-3.6541224671926655</v>
      </c>
      <c r="AA47" s="29">
        <f>SUM(AA34:AA46)</f>
        <v>73954196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8539199</v>
      </c>
      <c r="D48" s="39">
        <f t="shared" si="2"/>
        <v>0</v>
      </c>
      <c r="E48" s="40">
        <f t="shared" si="2"/>
        <v>29379853</v>
      </c>
      <c r="F48" s="41">
        <f t="shared" si="2"/>
        <v>29379853</v>
      </c>
      <c r="G48" s="41">
        <f t="shared" si="2"/>
        <v>2523620</v>
      </c>
      <c r="H48" s="41">
        <f t="shared" si="2"/>
        <v>2066992</v>
      </c>
      <c r="I48" s="41">
        <f t="shared" si="2"/>
        <v>-447924</v>
      </c>
      <c r="J48" s="41">
        <f t="shared" si="2"/>
        <v>4142688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4142688</v>
      </c>
      <c r="X48" s="41">
        <f t="shared" si="2"/>
        <v>7344873</v>
      </c>
      <c r="Y48" s="41">
        <f t="shared" si="2"/>
        <v>-3202185</v>
      </c>
      <c r="Z48" s="42">
        <f>+IF(X48&lt;&gt;0,+(Y48/X48)*100,0)</f>
        <v>-43.597554375684915</v>
      </c>
      <c r="AA48" s="39">
        <f>+AA32-AA47</f>
        <v>29379853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8539199</v>
      </c>
      <c r="D51" s="48">
        <f t="shared" si="3"/>
        <v>0</v>
      </c>
      <c r="E51" s="49">
        <f t="shared" si="3"/>
        <v>29379853</v>
      </c>
      <c r="F51" s="50">
        <f t="shared" si="3"/>
        <v>29379853</v>
      </c>
      <c r="G51" s="50">
        <f t="shared" si="3"/>
        <v>2523620</v>
      </c>
      <c r="H51" s="50">
        <f t="shared" si="3"/>
        <v>2066992</v>
      </c>
      <c r="I51" s="50">
        <f t="shared" si="3"/>
        <v>-447924</v>
      </c>
      <c r="J51" s="50">
        <f t="shared" si="3"/>
        <v>4142688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4142688</v>
      </c>
      <c r="X51" s="50">
        <f t="shared" si="3"/>
        <v>7344873</v>
      </c>
      <c r="Y51" s="50">
        <f t="shared" si="3"/>
        <v>-3202185</v>
      </c>
      <c r="Z51" s="51">
        <f>+IF(X51&lt;&gt;0,+(Y51/X51)*100,0)</f>
        <v>-43.597554375684915</v>
      </c>
      <c r="AA51" s="48">
        <f>SUM(AA48:AA50)</f>
        <v>29379853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8539199</v>
      </c>
      <c r="D53" s="54">
        <f>+D51-D52</f>
        <v>0</v>
      </c>
      <c r="E53" s="55">
        <f t="shared" si="4"/>
        <v>29379853</v>
      </c>
      <c r="F53" s="56">
        <f t="shared" si="4"/>
        <v>29379853</v>
      </c>
      <c r="G53" s="56">
        <f t="shared" si="4"/>
        <v>2523620</v>
      </c>
      <c r="H53" s="56">
        <f t="shared" si="4"/>
        <v>2066992</v>
      </c>
      <c r="I53" s="56">
        <f t="shared" si="4"/>
        <v>-447924</v>
      </c>
      <c r="J53" s="56">
        <f t="shared" si="4"/>
        <v>4142688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4142688</v>
      </c>
      <c r="X53" s="56">
        <f t="shared" si="4"/>
        <v>7344873</v>
      </c>
      <c r="Y53" s="56">
        <f t="shared" si="4"/>
        <v>-3202185</v>
      </c>
      <c r="Z53" s="57">
        <f>+IF(X53&lt;&gt;0,+(Y53/X53)*100,0)</f>
        <v>-43.597554375684915</v>
      </c>
      <c r="AA53" s="54">
        <f>+AA51-AA52</f>
        <v>29379853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8539199</v>
      </c>
      <c r="D56" s="48">
        <f>SUM(D53:D55)</f>
        <v>0</v>
      </c>
      <c r="E56" s="49">
        <f t="shared" si="5"/>
        <v>29379853</v>
      </c>
      <c r="F56" s="50">
        <f t="shared" si="5"/>
        <v>29379853</v>
      </c>
      <c r="G56" s="50">
        <f t="shared" si="5"/>
        <v>2523620</v>
      </c>
      <c r="H56" s="50">
        <f t="shared" si="5"/>
        <v>2066992</v>
      </c>
      <c r="I56" s="50">
        <f t="shared" si="5"/>
        <v>-447924</v>
      </c>
      <c r="J56" s="50">
        <f t="shared" si="5"/>
        <v>4142688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4142688</v>
      </c>
      <c r="X56" s="50">
        <f t="shared" si="5"/>
        <v>7344873</v>
      </c>
      <c r="Y56" s="50">
        <f t="shared" si="5"/>
        <v>-3202185</v>
      </c>
      <c r="Z56" s="51">
        <f>+IF(X56&lt;&gt;0,+(Y56/X56)*100,0)</f>
        <v>-43.597554375684915</v>
      </c>
      <c r="AA56" s="48">
        <f>SUM(AA53:AA55)</f>
        <v>29379853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8539199</v>
      </c>
      <c r="D59" s="65">
        <f>SUM(D56:D58)</f>
        <v>0</v>
      </c>
      <c r="E59" s="66">
        <f t="shared" si="6"/>
        <v>29379853</v>
      </c>
      <c r="F59" s="67">
        <f t="shared" si="6"/>
        <v>29379853</v>
      </c>
      <c r="G59" s="67">
        <f t="shared" si="6"/>
        <v>2523620</v>
      </c>
      <c r="H59" s="67">
        <f t="shared" si="6"/>
        <v>2066992</v>
      </c>
      <c r="I59" s="67">
        <f t="shared" si="6"/>
        <v>-447924</v>
      </c>
      <c r="J59" s="67">
        <f t="shared" si="6"/>
        <v>4142688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4142688</v>
      </c>
      <c r="X59" s="67">
        <f t="shared" si="6"/>
        <v>7344873</v>
      </c>
      <c r="Y59" s="67">
        <f t="shared" si="6"/>
        <v>-3202185</v>
      </c>
      <c r="Z59" s="68">
        <f>+IF(X59&lt;&gt;0,+(Y59/X59)*100,0)</f>
        <v>-43.597554375684915</v>
      </c>
      <c r="AA59" s="65">
        <f>SUM(AA56:AA58)</f>
        <v>29379853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56930989</v>
      </c>
      <c r="D8" s="20"/>
      <c r="E8" s="21">
        <v>62922486</v>
      </c>
      <c r="F8" s="22">
        <v>62922486</v>
      </c>
      <c r="G8" s="22">
        <v>5013410</v>
      </c>
      <c r="H8" s="22">
        <v>4950218</v>
      </c>
      <c r="I8" s="22">
        <v>5743607</v>
      </c>
      <c r="J8" s="22">
        <v>15707235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15707235</v>
      </c>
      <c r="X8" s="22">
        <v>15730617</v>
      </c>
      <c r="Y8" s="22">
        <v>-23382</v>
      </c>
      <c r="Z8" s="23">
        <v>-0.14864006923568224</v>
      </c>
      <c r="AA8" s="20">
        <v>62922486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2891</v>
      </c>
      <c r="D10" s="20"/>
      <c r="E10" s="21">
        <v>10000</v>
      </c>
      <c r="F10" s="22">
        <v>10000</v>
      </c>
      <c r="G10" s="22">
        <v>679</v>
      </c>
      <c r="H10" s="22">
        <v>659</v>
      </c>
      <c r="I10" s="22">
        <v>350</v>
      </c>
      <c r="J10" s="22">
        <v>1688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1688</v>
      </c>
      <c r="X10" s="22">
        <v>2499</v>
      </c>
      <c r="Y10" s="22">
        <v>-811</v>
      </c>
      <c r="Z10" s="23">
        <v>-32.45298119247699</v>
      </c>
      <c r="AA10" s="20">
        <v>10000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16023806</v>
      </c>
      <c r="D13" s="20"/>
      <c r="E13" s="21">
        <v>16593966</v>
      </c>
      <c r="F13" s="22">
        <v>16593966</v>
      </c>
      <c r="G13" s="22">
        <v>1520423</v>
      </c>
      <c r="H13" s="22">
        <v>1509141</v>
      </c>
      <c r="I13" s="22">
        <v>1353519</v>
      </c>
      <c r="J13" s="22">
        <v>4383083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4383083</v>
      </c>
      <c r="X13" s="22">
        <v>4148490</v>
      </c>
      <c r="Y13" s="22">
        <v>234593</v>
      </c>
      <c r="Z13" s="23">
        <v>5.6549009398600454</v>
      </c>
      <c r="AA13" s="20">
        <v>16593966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17444735</v>
      </c>
      <c r="F25" s="22">
        <v>17444735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4361181</v>
      </c>
      <c r="Y25" s="22">
        <v>-4361181</v>
      </c>
      <c r="Z25" s="23">
        <v>-100</v>
      </c>
      <c r="AA25" s="20">
        <v>17444735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72957686</v>
      </c>
      <c r="D32" s="29">
        <f t="shared" ref="D32:Y32" si="0">SUM(D6:D31)</f>
        <v>0</v>
      </c>
      <c r="E32" s="30">
        <f t="shared" si="0"/>
        <v>96971187</v>
      </c>
      <c r="F32" s="31">
        <f t="shared" si="0"/>
        <v>96971187</v>
      </c>
      <c r="G32" s="31">
        <f t="shared" si="0"/>
        <v>6534512</v>
      </c>
      <c r="H32" s="31">
        <f t="shared" si="0"/>
        <v>6460018</v>
      </c>
      <c r="I32" s="31">
        <f t="shared" si="0"/>
        <v>7097476</v>
      </c>
      <c r="J32" s="31">
        <f t="shared" si="0"/>
        <v>20092006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20092006</v>
      </c>
      <c r="X32" s="31">
        <f t="shared" si="0"/>
        <v>24242787</v>
      </c>
      <c r="Y32" s="31">
        <f t="shared" si="0"/>
        <v>-4150781</v>
      </c>
      <c r="Z32" s="32">
        <f>+IF(X32&lt;&gt;0,+(Y32/X32)*100,0)</f>
        <v>-17.121715419930887</v>
      </c>
      <c r="AA32" s="29">
        <f>SUM(AA6:AA31)</f>
        <v>96971187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11912589</v>
      </c>
      <c r="D34" s="20"/>
      <c r="E34" s="21">
        <v>4301332</v>
      </c>
      <c r="F34" s="22">
        <v>4301332</v>
      </c>
      <c r="G34" s="22"/>
      <c r="H34" s="22">
        <v>2024540</v>
      </c>
      <c r="I34" s="22">
        <v>1117600</v>
      </c>
      <c r="J34" s="22">
        <v>3142140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3142140</v>
      </c>
      <c r="X34" s="22">
        <v>1075359</v>
      </c>
      <c r="Y34" s="22">
        <v>2066781</v>
      </c>
      <c r="Z34" s="23">
        <v>192.19451364614051</v>
      </c>
      <c r="AA34" s="20">
        <v>4301332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12794895</v>
      </c>
      <c r="D37" s="20"/>
      <c r="E37" s="21">
        <v>7240121</v>
      </c>
      <c r="F37" s="22">
        <v>7240121</v>
      </c>
      <c r="G37" s="22">
        <v>462781</v>
      </c>
      <c r="H37" s="22">
        <v>1126590</v>
      </c>
      <c r="I37" s="22">
        <v>614411</v>
      </c>
      <c r="J37" s="22">
        <v>2203782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2203782</v>
      </c>
      <c r="X37" s="22">
        <v>1810032</v>
      </c>
      <c r="Y37" s="22">
        <v>393750</v>
      </c>
      <c r="Z37" s="23">
        <v>21.753759049563765</v>
      </c>
      <c r="AA37" s="20">
        <v>7240121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24790386</v>
      </c>
      <c r="F38" s="22">
        <v>24790386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6197598</v>
      </c>
      <c r="Y38" s="22">
        <v>-6197598</v>
      </c>
      <c r="Z38" s="23">
        <v>-100</v>
      </c>
      <c r="AA38" s="20">
        <v>24790386</v>
      </c>
    </row>
    <row r="39" spans="1:27" ht="13.5" x14ac:dyDescent="0.25">
      <c r="A39" s="19" t="s">
        <v>65</v>
      </c>
      <c r="B39" s="15" t="s">
        <v>32</v>
      </c>
      <c r="C39" s="20">
        <v>8891088</v>
      </c>
      <c r="D39" s="20"/>
      <c r="E39" s="21">
        <v>779688</v>
      </c>
      <c r="F39" s="22">
        <v>779688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194922</v>
      </c>
      <c r="Y39" s="22">
        <v>-194922</v>
      </c>
      <c r="Z39" s="23">
        <v>-100</v>
      </c>
      <c r="AA39" s="20">
        <v>779688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101972</v>
      </c>
      <c r="D44" s="20"/>
      <c r="E44" s="21">
        <v>9157120</v>
      </c>
      <c r="F44" s="22">
        <v>9157120</v>
      </c>
      <c r="G44" s="22">
        <v>356500</v>
      </c>
      <c r="H44" s="22">
        <v>935169</v>
      </c>
      <c r="I44" s="22">
        <v>431311</v>
      </c>
      <c r="J44" s="22">
        <v>1722980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1722980</v>
      </c>
      <c r="X44" s="22">
        <v>2289285</v>
      </c>
      <c r="Y44" s="22">
        <v>-566305</v>
      </c>
      <c r="Z44" s="23">
        <v>-24.737199605990519</v>
      </c>
      <c r="AA44" s="20">
        <v>9157120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33700544</v>
      </c>
      <c r="D47" s="29">
        <f t="shared" ref="D47:Y47" si="1">SUM(D34:D46)</f>
        <v>0</v>
      </c>
      <c r="E47" s="30">
        <f t="shared" si="1"/>
        <v>46268647</v>
      </c>
      <c r="F47" s="31">
        <f t="shared" si="1"/>
        <v>46268647</v>
      </c>
      <c r="G47" s="31">
        <f t="shared" si="1"/>
        <v>819281</v>
      </c>
      <c r="H47" s="31">
        <f t="shared" si="1"/>
        <v>4086299</v>
      </c>
      <c r="I47" s="31">
        <f t="shared" si="1"/>
        <v>2163322</v>
      </c>
      <c r="J47" s="31">
        <f t="shared" si="1"/>
        <v>7068902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7068902</v>
      </c>
      <c r="X47" s="31">
        <f t="shared" si="1"/>
        <v>11567196</v>
      </c>
      <c r="Y47" s="31">
        <f t="shared" si="1"/>
        <v>-4498294</v>
      </c>
      <c r="Z47" s="32">
        <f>+IF(X47&lt;&gt;0,+(Y47/X47)*100,0)</f>
        <v>-38.888370180638418</v>
      </c>
      <c r="AA47" s="29">
        <f>SUM(AA34:AA46)</f>
        <v>46268647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39257142</v>
      </c>
      <c r="D48" s="39">
        <f t="shared" si="2"/>
        <v>0</v>
      </c>
      <c r="E48" s="40">
        <f t="shared" si="2"/>
        <v>50702540</v>
      </c>
      <c r="F48" s="41">
        <f t="shared" si="2"/>
        <v>50702540</v>
      </c>
      <c r="G48" s="41">
        <f t="shared" si="2"/>
        <v>5715231</v>
      </c>
      <c r="H48" s="41">
        <f t="shared" si="2"/>
        <v>2373719</v>
      </c>
      <c r="I48" s="41">
        <f t="shared" si="2"/>
        <v>4934154</v>
      </c>
      <c r="J48" s="41">
        <f t="shared" si="2"/>
        <v>13023104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13023104</v>
      </c>
      <c r="X48" s="41">
        <f t="shared" si="2"/>
        <v>12675591</v>
      </c>
      <c r="Y48" s="41">
        <f t="shared" si="2"/>
        <v>347513</v>
      </c>
      <c r="Z48" s="42">
        <f>+IF(X48&lt;&gt;0,+(Y48/X48)*100,0)</f>
        <v>2.7415920882900053</v>
      </c>
      <c r="AA48" s="39">
        <f>+AA32-AA47</f>
        <v>50702540</v>
      </c>
    </row>
    <row r="49" spans="1:27" ht="25.5" x14ac:dyDescent="0.25">
      <c r="A49" s="43" t="s">
        <v>74</v>
      </c>
      <c r="B49" s="15" t="s">
        <v>32</v>
      </c>
      <c r="C49" s="20">
        <v>9920954</v>
      </c>
      <c r="D49" s="20"/>
      <c r="E49" s="21">
        <v>10906000</v>
      </c>
      <c r="F49" s="22">
        <v>10906000</v>
      </c>
      <c r="G49" s="22"/>
      <c r="H49" s="22"/>
      <c r="I49" s="22">
        <v>701528</v>
      </c>
      <c r="J49" s="22">
        <v>701528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701528</v>
      </c>
      <c r="X49" s="22">
        <v>2726499</v>
      </c>
      <c r="Y49" s="22">
        <v>-2024971</v>
      </c>
      <c r="Z49" s="23">
        <v>-74.270007067671756</v>
      </c>
      <c r="AA49" s="20">
        <v>10906000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49178096</v>
      </c>
      <c r="D51" s="48">
        <f t="shared" si="3"/>
        <v>0</v>
      </c>
      <c r="E51" s="49">
        <f t="shared" si="3"/>
        <v>61608540</v>
      </c>
      <c r="F51" s="50">
        <f t="shared" si="3"/>
        <v>61608540</v>
      </c>
      <c r="G51" s="50">
        <f t="shared" si="3"/>
        <v>5715231</v>
      </c>
      <c r="H51" s="50">
        <f t="shared" si="3"/>
        <v>2373719</v>
      </c>
      <c r="I51" s="50">
        <f t="shared" si="3"/>
        <v>5635682</v>
      </c>
      <c r="J51" s="50">
        <f t="shared" si="3"/>
        <v>13724632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13724632</v>
      </c>
      <c r="X51" s="50">
        <f t="shared" si="3"/>
        <v>15402090</v>
      </c>
      <c r="Y51" s="50">
        <f t="shared" si="3"/>
        <v>-1677458</v>
      </c>
      <c r="Z51" s="51">
        <f>+IF(X51&lt;&gt;0,+(Y51/X51)*100,0)</f>
        <v>-10.891106336867269</v>
      </c>
      <c r="AA51" s="48">
        <f>SUM(AA48:AA50)</f>
        <v>61608540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49178096</v>
      </c>
      <c r="D53" s="54">
        <f>+D51-D52</f>
        <v>0</v>
      </c>
      <c r="E53" s="55">
        <f t="shared" si="4"/>
        <v>61608540</v>
      </c>
      <c r="F53" s="56">
        <f t="shared" si="4"/>
        <v>61608540</v>
      </c>
      <c r="G53" s="56">
        <f t="shared" si="4"/>
        <v>5715231</v>
      </c>
      <c r="H53" s="56">
        <f t="shared" si="4"/>
        <v>2373719</v>
      </c>
      <c r="I53" s="56">
        <f t="shared" si="4"/>
        <v>5635682</v>
      </c>
      <c r="J53" s="56">
        <f t="shared" si="4"/>
        <v>13724632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13724632</v>
      </c>
      <c r="X53" s="56">
        <f t="shared" si="4"/>
        <v>15402090</v>
      </c>
      <c r="Y53" s="56">
        <f t="shared" si="4"/>
        <v>-1677458</v>
      </c>
      <c r="Z53" s="57">
        <f>+IF(X53&lt;&gt;0,+(Y53/X53)*100,0)</f>
        <v>-10.891106336867269</v>
      </c>
      <c r="AA53" s="54">
        <f>+AA51-AA52</f>
        <v>61608540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49178096</v>
      </c>
      <c r="D56" s="48">
        <f>SUM(D53:D55)</f>
        <v>0</v>
      </c>
      <c r="E56" s="49">
        <f t="shared" si="5"/>
        <v>61608540</v>
      </c>
      <c r="F56" s="50">
        <f t="shared" si="5"/>
        <v>61608540</v>
      </c>
      <c r="G56" s="50">
        <f t="shared" si="5"/>
        <v>5715231</v>
      </c>
      <c r="H56" s="50">
        <f t="shared" si="5"/>
        <v>2373719</v>
      </c>
      <c r="I56" s="50">
        <f t="shared" si="5"/>
        <v>5635682</v>
      </c>
      <c r="J56" s="50">
        <f t="shared" si="5"/>
        <v>13724632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13724632</v>
      </c>
      <c r="X56" s="50">
        <f t="shared" si="5"/>
        <v>15402090</v>
      </c>
      <c r="Y56" s="50">
        <f t="shared" si="5"/>
        <v>-1677458</v>
      </c>
      <c r="Z56" s="51">
        <f>+IF(X56&lt;&gt;0,+(Y56/X56)*100,0)</f>
        <v>-10.891106336867269</v>
      </c>
      <c r="AA56" s="48">
        <f>SUM(AA53:AA55)</f>
        <v>61608540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49178096</v>
      </c>
      <c r="D59" s="65">
        <f>SUM(D56:D58)</f>
        <v>0</v>
      </c>
      <c r="E59" s="66">
        <f t="shared" si="6"/>
        <v>61608540</v>
      </c>
      <c r="F59" s="67">
        <f t="shared" si="6"/>
        <v>61608540</v>
      </c>
      <c r="G59" s="67">
        <f t="shared" si="6"/>
        <v>5715231</v>
      </c>
      <c r="H59" s="67">
        <f t="shared" si="6"/>
        <v>2373719</v>
      </c>
      <c r="I59" s="67">
        <f t="shared" si="6"/>
        <v>5635682</v>
      </c>
      <c r="J59" s="67">
        <f t="shared" si="6"/>
        <v>13724632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13724632</v>
      </c>
      <c r="X59" s="67">
        <f t="shared" si="6"/>
        <v>15402090</v>
      </c>
      <c r="Y59" s="67">
        <f t="shared" si="6"/>
        <v>-1677458</v>
      </c>
      <c r="Z59" s="68">
        <f>+IF(X59&lt;&gt;0,+(Y59/X59)*100,0)</f>
        <v>-10.891106336867269</v>
      </c>
      <c r="AA59" s="65">
        <f>SUM(AA56:AA58)</f>
        <v>61608540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71841713</v>
      </c>
      <c r="D8" s="20"/>
      <c r="E8" s="21">
        <v>104894480</v>
      </c>
      <c r="F8" s="22">
        <v>104894480</v>
      </c>
      <c r="G8" s="22">
        <v>6010235</v>
      </c>
      <c r="H8" s="22">
        <v>6552864</v>
      </c>
      <c r="I8" s="22">
        <v>6044119</v>
      </c>
      <c r="J8" s="22">
        <v>18607218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18607218</v>
      </c>
      <c r="X8" s="22">
        <v>26223612</v>
      </c>
      <c r="Y8" s="22">
        <v>-7616394</v>
      </c>
      <c r="Z8" s="23">
        <v>-29.044031005339765</v>
      </c>
      <c r="AA8" s="20">
        <v>104894480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6065</v>
      </c>
      <c r="D10" s="20"/>
      <c r="E10" s="21">
        <v>10000</v>
      </c>
      <c r="F10" s="22">
        <v>10000</v>
      </c>
      <c r="G10" s="22">
        <v>891</v>
      </c>
      <c r="H10" s="22"/>
      <c r="I10" s="22">
        <v>348</v>
      </c>
      <c r="J10" s="22">
        <v>1239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1239</v>
      </c>
      <c r="X10" s="22">
        <v>2499</v>
      </c>
      <c r="Y10" s="22">
        <v>-1260</v>
      </c>
      <c r="Z10" s="23">
        <v>-50.420168067226889</v>
      </c>
      <c r="AA10" s="20">
        <v>10000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5175248</v>
      </c>
      <c r="D13" s="20"/>
      <c r="E13" s="21">
        <v>4987930</v>
      </c>
      <c r="F13" s="22">
        <v>4987930</v>
      </c>
      <c r="G13" s="22">
        <v>475536</v>
      </c>
      <c r="H13" s="22">
        <v>477503</v>
      </c>
      <c r="I13" s="22">
        <v>475867</v>
      </c>
      <c r="J13" s="22">
        <v>1428906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1428906</v>
      </c>
      <c r="X13" s="22">
        <v>1246980</v>
      </c>
      <c r="Y13" s="22">
        <v>181926</v>
      </c>
      <c r="Z13" s="23">
        <v>14.589327816003465</v>
      </c>
      <c r="AA13" s="20">
        <v>4987930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13179540</v>
      </c>
      <c r="F25" s="22">
        <v>13179540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3294885</v>
      </c>
      <c r="Y25" s="22">
        <v>-3294885</v>
      </c>
      <c r="Z25" s="23">
        <v>-100</v>
      </c>
      <c r="AA25" s="20">
        <v>13179540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23053</v>
      </c>
      <c r="D28" s="20"/>
      <c r="E28" s="21">
        <v>26110</v>
      </c>
      <c r="F28" s="22">
        <v>26110</v>
      </c>
      <c r="G28" s="22">
        <v>1950</v>
      </c>
      <c r="H28" s="22">
        <v>1950</v>
      </c>
      <c r="I28" s="22">
        <v>1950</v>
      </c>
      <c r="J28" s="22">
        <v>5850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5850</v>
      </c>
      <c r="X28" s="22">
        <v>6525</v>
      </c>
      <c r="Y28" s="22">
        <v>-675</v>
      </c>
      <c r="Z28" s="23">
        <v>-10.344827586206897</v>
      </c>
      <c r="AA28" s="20">
        <v>26110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77046079</v>
      </c>
      <c r="D32" s="29">
        <f t="shared" ref="D32:Y32" si="0">SUM(D6:D31)</f>
        <v>0</v>
      </c>
      <c r="E32" s="30">
        <f t="shared" si="0"/>
        <v>123098060</v>
      </c>
      <c r="F32" s="31">
        <f t="shared" si="0"/>
        <v>123098060</v>
      </c>
      <c r="G32" s="31">
        <f t="shared" si="0"/>
        <v>6488612</v>
      </c>
      <c r="H32" s="31">
        <f t="shared" si="0"/>
        <v>7032317</v>
      </c>
      <c r="I32" s="31">
        <f t="shared" si="0"/>
        <v>6522284</v>
      </c>
      <c r="J32" s="31">
        <f t="shared" si="0"/>
        <v>20043213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20043213</v>
      </c>
      <c r="X32" s="31">
        <f t="shared" si="0"/>
        <v>30774501</v>
      </c>
      <c r="Y32" s="31">
        <f t="shared" si="0"/>
        <v>-10731288</v>
      </c>
      <c r="Z32" s="32">
        <f>+IF(X32&lt;&gt;0,+(Y32/X32)*100,0)</f>
        <v>-34.870713257056543</v>
      </c>
      <c r="AA32" s="29">
        <f>SUM(AA6:AA31)</f>
        <v>123098060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13076543</v>
      </c>
      <c r="D34" s="20"/>
      <c r="E34" s="21">
        <v>15943220</v>
      </c>
      <c r="F34" s="22">
        <v>15943220</v>
      </c>
      <c r="G34" s="22">
        <v>1154843</v>
      </c>
      <c r="H34" s="22">
        <v>1040946</v>
      </c>
      <c r="I34" s="22">
        <v>1177236</v>
      </c>
      <c r="J34" s="22">
        <v>3373025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3373025</v>
      </c>
      <c r="X34" s="22">
        <v>3985824</v>
      </c>
      <c r="Y34" s="22">
        <v>-612799</v>
      </c>
      <c r="Z34" s="23">
        <v>-15.374462093659929</v>
      </c>
      <c r="AA34" s="20">
        <v>15943220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2333331</v>
      </c>
      <c r="D37" s="20"/>
      <c r="E37" s="21">
        <v>4021220</v>
      </c>
      <c r="F37" s="22">
        <v>4021220</v>
      </c>
      <c r="G37" s="22">
        <v>75927</v>
      </c>
      <c r="H37" s="22">
        <v>31761</v>
      </c>
      <c r="I37" s="22">
        <v>69001</v>
      </c>
      <c r="J37" s="22">
        <v>176689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176689</v>
      </c>
      <c r="X37" s="22">
        <v>1005321</v>
      </c>
      <c r="Y37" s="22">
        <v>-828632</v>
      </c>
      <c r="Z37" s="23">
        <v>-82.42461860440595</v>
      </c>
      <c r="AA37" s="20">
        <v>4021220</v>
      </c>
    </row>
    <row r="38" spans="1:27" ht="13.5" x14ac:dyDescent="0.25">
      <c r="A38" s="19" t="s">
        <v>64</v>
      </c>
      <c r="B38" s="15" t="s">
        <v>32</v>
      </c>
      <c r="C38" s="20">
        <v>12508386</v>
      </c>
      <c r="D38" s="20"/>
      <c r="E38" s="21">
        <v>22479100</v>
      </c>
      <c r="F38" s="22">
        <v>22479100</v>
      </c>
      <c r="G38" s="22">
        <v>1873258</v>
      </c>
      <c r="H38" s="22">
        <v>1873258</v>
      </c>
      <c r="I38" s="22">
        <v>1873258</v>
      </c>
      <c r="J38" s="22">
        <v>5619774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5619774</v>
      </c>
      <c r="X38" s="22">
        <v>5619777</v>
      </c>
      <c r="Y38" s="22">
        <v>-3</v>
      </c>
      <c r="Z38" s="23"/>
      <c r="AA38" s="20">
        <v>22479100</v>
      </c>
    </row>
    <row r="39" spans="1:27" ht="13.5" x14ac:dyDescent="0.25">
      <c r="A39" s="19" t="s">
        <v>65</v>
      </c>
      <c r="B39" s="15" t="s">
        <v>32</v>
      </c>
      <c r="C39" s="20">
        <v>9870795</v>
      </c>
      <c r="D39" s="20"/>
      <c r="E39" s="21">
        <v>21055440</v>
      </c>
      <c r="F39" s="22">
        <v>21055440</v>
      </c>
      <c r="G39" s="22"/>
      <c r="H39" s="22"/>
      <c r="I39" s="22">
        <v>2327818</v>
      </c>
      <c r="J39" s="22">
        <v>2327818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2327818</v>
      </c>
      <c r="X39" s="22">
        <v>5263878</v>
      </c>
      <c r="Y39" s="22">
        <v>-2936060</v>
      </c>
      <c r="Z39" s="23">
        <v>-55.777508521284112</v>
      </c>
      <c r="AA39" s="20">
        <v>21055440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25031836</v>
      </c>
      <c r="D41" s="20"/>
      <c r="E41" s="21">
        <v>35731200</v>
      </c>
      <c r="F41" s="22">
        <v>35731200</v>
      </c>
      <c r="G41" s="22"/>
      <c r="H41" s="22">
        <v>2027982</v>
      </c>
      <c r="I41" s="22">
        <v>2154875</v>
      </c>
      <c r="J41" s="22">
        <v>4182857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4182857</v>
      </c>
      <c r="X41" s="22">
        <v>8932803</v>
      </c>
      <c r="Y41" s="22">
        <v>-4749946</v>
      </c>
      <c r="Z41" s="23">
        <v>-53.174194035175745</v>
      </c>
      <c r="AA41" s="20">
        <v>35731200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672570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3018100</v>
      </c>
      <c r="D44" s="20"/>
      <c r="E44" s="21">
        <v>2755760</v>
      </c>
      <c r="F44" s="22">
        <v>2755760</v>
      </c>
      <c r="G44" s="22">
        <v>13474</v>
      </c>
      <c r="H44" s="22">
        <v>217667</v>
      </c>
      <c r="I44" s="22">
        <v>106522</v>
      </c>
      <c r="J44" s="22">
        <v>337663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337663</v>
      </c>
      <c r="X44" s="22">
        <v>688950</v>
      </c>
      <c r="Y44" s="22">
        <v>-351287</v>
      </c>
      <c r="Z44" s="23">
        <v>-50.988750997895352</v>
      </c>
      <c r="AA44" s="20">
        <v>2755760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66511561</v>
      </c>
      <c r="D47" s="29">
        <f t="shared" ref="D47:Y47" si="1">SUM(D34:D46)</f>
        <v>0</v>
      </c>
      <c r="E47" s="30">
        <f t="shared" si="1"/>
        <v>101985940</v>
      </c>
      <c r="F47" s="31">
        <f t="shared" si="1"/>
        <v>101985940</v>
      </c>
      <c r="G47" s="31">
        <f t="shared" si="1"/>
        <v>3117502</v>
      </c>
      <c r="H47" s="31">
        <f t="shared" si="1"/>
        <v>5191614</v>
      </c>
      <c r="I47" s="31">
        <f t="shared" si="1"/>
        <v>7708710</v>
      </c>
      <c r="J47" s="31">
        <f t="shared" si="1"/>
        <v>16017826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16017826</v>
      </c>
      <c r="X47" s="31">
        <f t="shared" si="1"/>
        <v>25496553</v>
      </c>
      <c r="Y47" s="31">
        <f t="shared" si="1"/>
        <v>-9478727</v>
      </c>
      <c r="Z47" s="32">
        <f>+IF(X47&lt;&gt;0,+(Y47/X47)*100,0)</f>
        <v>-37.17650381994774</v>
      </c>
      <c r="AA47" s="29">
        <f>SUM(AA34:AA46)</f>
        <v>101985940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10534518</v>
      </c>
      <c r="D48" s="39">
        <f t="shared" si="2"/>
        <v>0</v>
      </c>
      <c r="E48" s="40">
        <f t="shared" si="2"/>
        <v>21112120</v>
      </c>
      <c r="F48" s="41">
        <f t="shared" si="2"/>
        <v>21112120</v>
      </c>
      <c r="G48" s="41">
        <f t="shared" si="2"/>
        <v>3371110</v>
      </c>
      <c r="H48" s="41">
        <f t="shared" si="2"/>
        <v>1840703</v>
      </c>
      <c r="I48" s="41">
        <f t="shared" si="2"/>
        <v>-1186426</v>
      </c>
      <c r="J48" s="41">
        <f t="shared" si="2"/>
        <v>4025387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4025387</v>
      </c>
      <c r="X48" s="41">
        <f t="shared" si="2"/>
        <v>5277948</v>
      </c>
      <c r="Y48" s="41">
        <f t="shared" si="2"/>
        <v>-1252561</v>
      </c>
      <c r="Z48" s="42">
        <f>+IF(X48&lt;&gt;0,+(Y48/X48)*100,0)</f>
        <v>-23.731969318379036</v>
      </c>
      <c r="AA48" s="39">
        <f>+AA32-AA47</f>
        <v>21112120</v>
      </c>
    </row>
    <row r="49" spans="1:27" ht="25.5" x14ac:dyDescent="0.25">
      <c r="A49" s="43" t="s">
        <v>74</v>
      </c>
      <c r="B49" s="15" t="s">
        <v>32</v>
      </c>
      <c r="C49" s="20">
        <v>15350199</v>
      </c>
      <c r="D49" s="20"/>
      <c r="E49" s="21">
        <v>54862505</v>
      </c>
      <c r="F49" s="22">
        <v>54862505</v>
      </c>
      <c r="G49" s="22"/>
      <c r="H49" s="22"/>
      <c r="I49" s="22">
        <v>17980632</v>
      </c>
      <c r="J49" s="22">
        <v>17980632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17980632</v>
      </c>
      <c r="X49" s="22">
        <v>13715625</v>
      </c>
      <c r="Y49" s="22">
        <v>4265007</v>
      </c>
      <c r="Z49" s="23">
        <v>31.095972658920029</v>
      </c>
      <c r="AA49" s="20">
        <v>54862505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25884717</v>
      </c>
      <c r="D51" s="48">
        <f t="shared" si="3"/>
        <v>0</v>
      </c>
      <c r="E51" s="49">
        <f t="shared" si="3"/>
        <v>75974625</v>
      </c>
      <c r="F51" s="50">
        <f t="shared" si="3"/>
        <v>75974625</v>
      </c>
      <c r="G51" s="50">
        <f t="shared" si="3"/>
        <v>3371110</v>
      </c>
      <c r="H51" s="50">
        <f t="shared" si="3"/>
        <v>1840703</v>
      </c>
      <c r="I51" s="50">
        <f t="shared" si="3"/>
        <v>16794206</v>
      </c>
      <c r="J51" s="50">
        <f t="shared" si="3"/>
        <v>22006019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22006019</v>
      </c>
      <c r="X51" s="50">
        <f t="shared" si="3"/>
        <v>18993573</v>
      </c>
      <c r="Y51" s="50">
        <f t="shared" si="3"/>
        <v>3012446</v>
      </c>
      <c r="Z51" s="51">
        <f>+IF(X51&lt;&gt;0,+(Y51/X51)*100,0)</f>
        <v>15.860343917387212</v>
      </c>
      <c r="AA51" s="48">
        <f>SUM(AA48:AA50)</f>
        <v>75974625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25884717</v>
      </c>
      <c r="D53" s="54">
        <f>+D51-D52</f>
        <v>0</v>
      </c>
      <c r="E53" s="55">
        <f t="shared" si="4"/>
        <v>75974625</v>
      </c>
      <c r="F53" s="56">
        <f t="shared" si="4"/>
        <v>75974625</v>
      </c>
      <c r="G53" s="56">
        <f t="shared" si="4"/>
        <v>3371110</v>
      </c>
      <c r="H53" s="56">
        <f t="shared" si="4"/>
        <v>1840703</v>
      </c>
      <c r="I53" s="56">
        <f t="shared" si="4"/>
        <v>16794206</v>
      </c>
      <c r="J53" s="56">
        <f t="shared" si="4"/>
        <v>22006019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22006019</v>
      </c>
      <c r="X53" s="56">
        <f t="shared" si="4"/>
        <v>18993573</v>
      </c>
      <c r="Y53" s="56">
        <f t="shared" si="4"/>
        <v>3012446</v>
      </c>
      <c r="Z53" s="57">
        <f>+IF(X53&lt;&gt;0,+(Y53/X53)*100,0)</f>
        <v>15.860343917387212</v>
      </c>
      <c r="AA53" s="54">
        <f>+AA51-AA52</f>
        <v>75974625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25884717</v>
      </c>
      <c r="D56" s="48">
        <f>SUM(D53:D55)</f>
        <v>0</v>
      </c>
      <c r="E56" s="49">
        <f t="shared" si="5"/>
        <v>75974625</v>
      </c>
      <c r="F56" s="50">
        <f t="shared" si="5"/>
        <v>75974625</v>
      </c>
      <c r="G56" s="50">
        <f t="shared" si="5"/>
        <v>3371110</v>
      </c>
      <c r="H56" s="50">
        <f t="shared" si="5"/>
        <v>1840703</v>
      </c>
      <c r="I56" s="50">
        <f t="shared" si="5"/>
        <v>16794206</v>
      </c>
      <c r="J56" s="50">
        <f t="shared" si="5"/>
        <v>22006019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22006019</v>
      </c>
      <c r="X56" s="50">
        <f t="shared" si="5"/>
        <v>18993573</v>
      </c>
      <c r="Y56" s="50">
        <f t="shared" si="5"/>
        <v>3012446</v>
      </c>
      <c r="Z56" s="51">
        <f>+IF(X56&lt;&gt;0,+(Y56/X56)*100,0)</f>
        <v>15.860343917387212</v>
      </c>
      <c r="AA56" s="48">
        <f>SUM(AA53:AA55)</f>
        <v>75974625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25884717</v>
      </c>
      <c r="D59" s="65">
        <f>SUM(D56:D58)</f>
        <v>0</v>
      </c>
      <c r="E59" s="66">
        <f t="shared" si="6"/>
        <v>75974625</v>
      </c>
      <c r="F59" s="67">
        <f t="shared" si="6"/>
        <v>75974625</v>
      </c>
      <c r="G59" s="67">
        <f t="shared" si="6"/>
        <v>3371110</v>
      </c>
      <c r="H59" s="67">
        <f t="shared" si="6"/>
        <v>1840703</v>
      </c>
      <c r="I59" s="67">
        <f t="shared" si="6"/>
        <v>16794206</v>
      </c>
      <c r="J59" s="67">
        <f t="shared" si="6"/>
        <v>22006019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22006019</v>
      </c>
      <c r="X59" s="67">
        <f t="shared" si="6"/>
        <v>18993573</v>
      </c>
      <c r="Y59" s="67">
        <f t="shared" si="6"/>
        <v>3012446</v>
      </c>
      <c r="Z59" s="68">
        <f>+IF(X59&lt;&gt;0,+(Y59/X59)*100,0)</f>
        <v>15.860343917387212</v>
      </c>
      <c r="AA59" s="65">
        <f>SUM(AA56:AA58)</f>
        <v>75974625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22080604</v>
      </c>
      <c r="D8" s="20"/>
      <c r="E8" s="21">
        <v>25640654</v>
      </c>
      <c r="F8" s="22">
        <v>25640654</v>
      </c>
      <c r="G8" s="22">
        <v>2407188</v>
      </c>
      <c r="H8" s="22">
        <v>4816358</v>
      </c>
      <c r="I8" s="22">
        <v>2407749</v>
      </c>
      <c r="J8" s="22">
        <v>9631295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9631295</v>
      </c>
      <c r="X8" s="22">
        <v>6410163</v>
      </c>
      <c r="Y8" s="22">
        <v>3221132</v>
      </c>
      <c r="Z8" s="23">
        <v>50.250391448704192</v>
      </c>
      <c r="AA8" s="20">
        <v>25640654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21542131</v>
      </c>
      <c r="D13" s="20"/>
      <c r="E13" s="21"/>
      <c r="F13" s="22"/>
      <c r="G13" s="22">
        <v>1982790</v>
      </c>
      <c r="H13" s="22">
        <v>3985380</v>
      </c>
      <c r="I13" s="22">
        <v>2025400</v>
      </c>
      <c r="J13" s="22">
        <v>7993570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7993570</v>
      </c>
      <c r="X13" s="22"/>
      <c r="Y13" s="22">
        <v>7993570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43622735</v>
      </c>
      <c r="D32" s="29">
        <f t="shared" ref="D32:Y32" si="0">SUM(D6:D31)</f>
        <v>0</v>
      </c>
      <c r="E32" s="30">
        <f t="shared" si="0"/>
        <v>25640654</v>
      </c>
      <c r="F32" s="31">
        <f t="shared" si="0"/>
        <v>25640654</v>
      </c>
      <c r="G32" s="31">
        <f t="shared" si="0"/>
        <v>4389978</v>
      </c>
      <c r="H32" s="31">
        <f t="shared" si="0"/>
        <v>8801738</v>
      </c>
      <c r="I32" s="31">
        <f t="shared" si="0"/>
        <v>4433149</v>
      </c>
      <c r="J32" s="31">
        <f t="shared" si="0"/>
        <v>17624865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17624865</v>
      </c>
      <c r="X32" s="31">
        <f t="shared" si="0"/>
        <v>6410163</v>
      </c>
      <c r="Y32" s="31">
        <f t="shared" si="0"/>
        <v>11214702</v>
      </c>
      <c r="Z32" s="32">
        <f>+IF(X32&lt;&gt;0,+(Y32/X32)*100,0)</f>
        <v>174.95190059909552</v>
      </c>
      <c r="AA32" s="29">
        <f>SUM(AA6:AA31)</f>
        <v>25640654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1347803</v>
      </c>
      <c r="D34" s="20"/>
      <c r="E34" s="21">
        <v>1220198</v>
      </c>
      <c r="F34" s="22">
        <v>1220198</v>
      </c>
      <c r="G34" s="22">
        <v>135448</v>
      </c>
      <c r="H34" s="22">
        <v>240406</v>
      </c>
      <c r="I34" s="22">
        <v>141460</v>
      </c>
      <c r="J34" s="22">
        <v>517314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517314</v>
      </c>
      <c r="X34" s="22">
        <v>305049</v>
      </c>
      <c r="Y34" s="22">
        <v>212265</v>
      </c>
      <c r="Z34" s="23">
        <v>69.583902913958084</v>
      </c>
      <c r="AA34" s="20">
        <v>1220198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531030</v>
      </c>
      <c r="D43" s="20"/>
      <c r="E43" s="21"/>
      <c r="F43" s="22"/>
      <c r="G43" s="22">
        <v>125072</v>
      </c>
      <c r="H43" s="22">
        <v>240437</v>
      </c>
      <c r="I43" s="22">
        <v>32228</v>
      </c>
      <c r="J43" s="22">
        <v>397737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397737</v>
      </c>
      <c r="X43" s="22"/>
      <c r="Y43" s="22">
        <v>397737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12590</v>
      </c>
      <c r="D44" s="20"/>
      <c r="E44" s="21">
        <v>131530</v>
      </c>
      <c r="F44" s="22">
        <v>131530</v>
      </c>
      <c r="G44" s="22">
        <v>1284</v>
      </c>
      <c r="H44" s="22">
        <v>2266</v>
      </c>
      <c r="I44" s="22">
        <v>1346</v>
      </c>
      <c r="J44" s="22">
        <v>4896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4896</v>
      </c>
      <c r="X44" s="22">
        <v>32883</v>
      </c>
      <c r="Y44" s="22">
        <v>-27987</v>
      </c>
      <c r="Z44" s="23">
        <v>-85.110847550405992</v>
      </c>
      <c r="AA44" s="20">
        <v>131530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1891423</v>
      </c>
      <c r="D47" s="29">
        <f t="shared" ref="D47:Y47" si="1">SUM(D34:D46)</f>
        <v>0</v>
      </c>
      <c r="E47" s="30">
        <f t="shared" si="1"/>
        <v>1351728</v>
      </c>
      <c r="F47" s="31">
        <f t="shared" si="1"/>
        <v>1351728</v>
      </c>
      <c r="G47" s="31">
        <f t="shared" si="1"/>
        <v>261804</v>
      </c>
      <c r="H47" s="31">
        <f t="shared" si="1"/>
        <v>483109</v>
      </c>
      <c r="I47" s="31">
        <f t="shared" si="1"/>
        <v>175034</v>
      </c>
      <c r="J47" s="31">
        <f t="shared" si="1"/>
        <v>919947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919947</v>
      </c>
      <c r="X47" s="31">
        <f t="shared" si="1"/>
        <v>337932</v>
      </c>
      <c r="Y47" s="31">
        <f t="shared" si="1"/>
        <v>582015</v>
      </c>
      <c r="Z47" s="32">
        <f>+IF(X47&lt;&gt;0,+(Y47/X47)*100,0)</f>
        <v>172.22843649018145</v>
      </c>
      <c r="AA47" s="29">
        <f>SUM(AA34:AA46)</f>
        <v>1351728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41731312</v>
      </c>
      <c r="D48" s="39">
        <f t="shared" si="2"/>
        <v>0</v>
      </c>
      <c r="E48" s="40">
        <f t="shared" si="2"/>
        <v>24288926</v>
      </c>
      <c r="F48" s="41">
        <f t="shared" si="2"/>
        <v>24288926</v>
      </c>
      <c r="G48" s="41">
        <f t="shared" si="2"/>
        <v>4128174</v>
      </c>
      <c r="H48" s="41">
        <f t="shared" si="2"/>
        <v>8318629</v>
      </c>
      <c r="I48" s="41">
        <f t="shared" si="2"/>
        <v>4258115</v>
      </c>
      <c r="J48" s="41">
        <f t="shared" si="2"/>
        <v>16704918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16704918</v>
      </c>
      <c r="X48" s="41">
        <f t="shared" si="2"/>
        <v>6072231</v>
      </c>
      <c r="Y48" s="41">
        <f t="shared" si="2"/>
        <v>10632687</v>
      </c>
      <c r="Z48" s="42">
        <f>+IF(X48&lt;&gt;0,+(Y48/X48)*100,0)</f>
        <v>175.10346691356108</v>
      </c>
      <c r="AA48" s="39">
        <f>+AA32-AA47</f>
        <v>24288926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41731312</v>
      </c>
      <c r="D51" s="48">
        <f t="shared" si="3"/>
        <v>0</v>
      </c>
      <c r="E51" s="49">
        <f t="shared" si="3"/>
        <v>24288926</v>
      </c>
      <c r="F51" s="50">
        <f t="shared" si="3"/>
        <v>24288926</v>
      </c>
      <c r="G51" s="50">
        <f t="shared" si="3"/>
        <v>4128174</v>
      </c>
      <c r="H51" s="50">
        <f t="shared" si="3"/>
        <v>8318629</v>
      </c>
      <c r="I51" s="50">
        <f t="shared" si="3"/>
        <v>4258115</v>
      </c>
      <c r="J51" s="50">
        <f t="shared" si="3"/>
        <v>16704918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16704918</v>
      </c>
      <c r="X51" s="50">
        <f t="shared" si="3"/>
        <v>6072231</v>
      </c>
      <c r="Y51" s="50">
        <f t="shared" si="3"/>
        <v>10632687</v>
      </c>
      <c r="Z51" s="51">
        <f>+IF(X51&lt;&gt;0,+(Y51/X51)*100,0)</f>
        <v>175.10346691356108</v>
      </c>
      <c r="AA51" s="48">
        <f>SUM(AA48:AA50)</f>
        <v>24288926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41731312</v>
      </c>
      <c r="D53" s="54">
        <f>+D51-D52</f>
        <v>0</v>
      </c>
      <c r="E53" s="55">
        <f t="shared" si="4"/>
        <v>24288926</v>
      </c>
      <c r="F53" s="56">
        <f t="shared" si="4"/>
        <v>24288926</v>
      </c>
      <c r="G53" s="56">
        <f t="shared" si="4"/>
        <v>4128174</v>
      </c>
      <c r="H53" s="56">
        <f t="shared" si="4"/>
        <v>8318629</v>
      </c>
      <c r="I53" s="56">
        <f t="shared" si="4"/>
        <v>4258115</v>
      </c>
      <c r="J53" s="56">
        <f t="shared" si="4"/>
        <v>16704918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16704918</v>
      </c>
      <c r="X53" s="56">
        <f t="shared" si="4"/>
        <v>6072231</v>
      </c>
      <c r="Y53" s="56">
        <f t="shared" si="4"/>
        <v>10632687</v>
      </c>
      <c r="Z53" s="57">
        <f>+IF(X53&lt;&gt;0,+(Y53/X53)*100,0)</f>
        <v>175.10346691356108</v>
      </c>
      <c r="AA53" s="54">
        <f>+AA51-AA52</f>
        <v>24288926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41731312</v>
      </c>
      <c r="D56" s="48">
        <f>SUM(D53:D55)</f>
        <v>0</v>
      </c>
      <c r="E56" s="49">
        <f t="shared" si="5"/>
        <v>24288926</v>
      </c>
      <c r="F56" s="50">
        <f t="shared" si="5"/>
        <v>24288926</v>
      </c>
      <c r="G56" s="50">
        <f t="shared" si="5"/>
        <v>4128174</v>
      </c>
      <c r="H56" s="50">
        <f t="shared" si="5"/>
        <v>8318629</v>
      </c>
      <c r="I56" s="50">
        <f t="shared" si="5"/>
        <v>4258115</v>
      </c>
      <c r="J56" s="50">
        <f t="shared" si="5"/>
        <v>16704918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16704918</v>
      </c>
      <c r="X56" s="50">
        <f t="shared" si="5"/>
        <v>6072231</v>
      </c>
      <c r="Y56" s="50">
        <f t="shared" si="5"/>
        <v>10632687</v>
      </c>
      <c r="Z56" s="51">
        <f>+IF(X56&lt;&gt;0,+(Y56/X56)*100,0)</f>
        <v>175.10346691356108</v>
      </c>
      <c r="AA56" s="48">
        <f>SUM(AA53:AA55)</f>
        <v>24288926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41731312</v>
      </c>
      <c r="D59" s="65">
        <f>SUM(D56:D58)</f>
        <v>0</v>
      </c>
      <c r="E59" s="66">
        <f t="shared" si="6"/>
        <v>24288926</v>
      </c>
      <c r="F59" s="67">
        <f t="shared" si="6"/>
        <v>24288926</v>
      </c>
      <c r="G59" s="67">
        <f t="shared" si="6"/>
        <v>4128174</v>
      </c>
      <c r="H59" s="67">
        <f t="shared" si="6"/>
        <v>8318629</v>
      </c>
      <c r="I59" s="67">
        <f t="shared" si="6"/>
        <v>4258115</v>
      </c>
      <c r="J59" s="67">
        <f t="shared" si="6"/>
        <v>16704918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16704918</v>
      </c>
      <c r="X59" s="67">
        <f t="shared" si="6"/>
        <v>6072231</v>
      </c>
      <c r="Y59" s="67">
        <f t="shared" si="6"/>
        <v>10632687</v>
      </c>
      <c r="Z59" s="68">
        <f>+IF(X59&lt;&gt;0,+(Y59/X59)*100,0)</f>
        <v>175.10346691356108</v>
      </c>
      <c r="AA59" s="65">
        <f>SUM(AA56:AA58)</f>
        <v>24288926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33E33D5-6F2E-4668-B805-A06F18C8C31D}"/>
</file>

<file path=customXml/itemProps2.xml><?xml version="1.0" encoding="utf-8"?>
<ds:datastoreItem xmlns:ds="http://schemas.openxmlformats.org/officeDocument/2006/customXml" ds:itemID="{091C168C-D507-40A8-B752-915A593380AC}"/>
</file>

<file path=customXml/itemProps3.xml><?xml version="1.0" encoding="utf-8"?>
<ds:datastoreItem xmlns:ds="http://schemas.openxmlformats.org/officeDocument/2006/customXml" ds:itemID="{9C78415F-5625-45FA-9D5E-806309A10B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2024-11-06T10:02:17Z</dcterms:created>
  <dcterms:modified xsi:type="dcterms:W3CDTF">2024-11-06T10:09:09Z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